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298AF00B-0243-4BA8-BE2A-154ABFB13C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3" i="2" l="1"/>
  <c r="X51" i="2"/>
  <c r="Y48" i="2"/>
  <c r="Y51" i="2" s="1"/>
  <c r="Y53" i="2" s="1"/>
  <c r="Y56" i="2" s="1"/>
  <c r="Y59" i="2" s="1"/>
  <c r="I48" i="2"/>
  <c r="I51" i="2" s="1"/>
  <c r="I53" i="2" s="1"/>
  <c r="I56" i="2" s="1"/>
  <c r="I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Y48" i="3"/>
  <c r="Y51" i="3" s="1"/>
  <c r="Y53" i="3" s="1"/>
  <c r="Y56" i="3" s="1"/>
  <c r="Y59" i="3" s="1"/>
  <c r="D48" i="3"/>
  <c r="D51" i="3" s="1"/>
  <c r="D53" i="3" s="1"/>
  <c r="D56" i="3" s="1"/>
  <c r="D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Y32" i="3"/>
  <c r="X32" i="3"/>
  <c r="X48" i="3" s="1"/>
  <c r="Z48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S48" i="4"/>
  <c r="S51" i="4" s="1"/>
  <c r="S53" i="4" s="1"/>
  <c r="S56" i="4" s="1"/>
  <c r="S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S32" i="4"/>
  <c r="R32" i="4"/>
  <c r="Q32" i="4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H32" i="4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L56" i="5"/>
  <c r="L59" i="5" s="1"/>
  <c r="K56" i="5"/>
  <c r="K59" i="5" s="1"/>
  <c r="E53" i="5"/>
  <c r="E56" i="5" s="1"/>
  <c r="E59" i="5" s="1"/>
  <c r="R48" i="5"/>
  <c r="R51" i="5" s="1"/>
  <c r="R53" i="5" s="1"/>
  <c r="R56" i="5" s="1"/>
  <c r="R59" i="5" s="1"/>
  <c r="N48" i="5"/>
  <c r="N51" i="5" s="1"/>
  <c r="N53" i="5" s="1"/>
  <c r="N56" i="5" s="1"/>
  <c r="N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O48" i="5" s="1"/>
  <c r="O51" i="5" s="1"/>
  <c r="O53" i="5" s="1"/>
  <c r="O56" i="5" s="1"/>
  <c r="O59" i="5" s="1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K32" i="5"/>
  <c r="K48" i="5" s="1"/>
  <c r="K51" i="5" s="1"/>
  <c r="K53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V48" i="6"/>
  <c r="V51" i="6" s="1"/>
  <c r="V53" i="6" s="1"/>
  <c r="V56" i="6" s="1"/>
  <c r="V59" i="6" s="1"/>
  <c r="P48" i="6"/>
  <c r="P51" i="6" s="1"/>
  <c r="P53" i="6" s="1"/>
  <c r="P56" i="6" s="1"/>
  <c r="P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H56" i="7"/>
  <c r="H59" i="7" s="1"/>
  <c r="AA48" i="7"/>
  <c r="AA51" i="7" s="1"/>
  <c r="AA53" i="7" s="1"/>
  <c r="AA56" i="7" s="1"/>
  <c r="AA59" i="7" s="1"/>
  <c r="R48" i="7"/>
  <c r="R51" i="7" s="1"/>
  <c r="R53" i="7" s="1"/>
  <c r="R56" i="7" s="1"/>
  <c r="R59" i="7" s="1"/>
  <c r="K48" i="7"/>
  <c r="K51" i="7" s="1"/>
  <c r="K53" i="7" s="1"/>
  <c r="K56" i="7" s="1"/>
  <c r="K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T51" i="8"/>
  <c r="T53" i="8" s="1"/>
  <c r="T56" i="8" s="1"/>
  <c r="T59" i="8" s="1"/>
  <c r="R51" i="8"/>
  <c r="R53" i="8" s="1"/>
  <c r="R56" i="8" s="1"/>
  <c r="R59" i="8" s="1"/>
  <c r="R48" i="8"/>
  <c r="Q48" i="8"/>
  <c r="Q51" i="8" s="1"/>
  <c r="Q53" i="8" s="1"/>
  <c r="Q56" i="8" s="1"/>
  <c r="Q59" i="8" s="1"/>
  <c r="J48" i="8"/>
  <c r="J51" i="8" s="1"/>
  <c r="J53" i="8" s="1"/>
  <c r="J56" i="8" s="1"/>
  <c r="J59" i="8" s="1"/>
  <c r="AA47" i="8"/>
  <c r="AA48" i="8" s="1"/>
  <c r="AA51" i="8" s="1"/>
  <c r="AA53" i="8" s="1"/>
  <c r="AA56" i="8" s="1"/>
  <c r="AA59" i="8" s="1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S32" i="8"/>
  <c r="R32" i="8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P48" i="9"/>
  <c r="P51" i="9" s="1"/>
  <c r="P53" i="9" s="1"/>
  <c r="P56" i="9" s="1"/>
  <c r="P59" i="9" s="1"/>
  <c r="K48" i="9"/>
  <c r="K51" i="9" s="1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J48" i="9" s="1"/>
  <c r="J51" i="9" s="1"/>
  <c r="J53" i="9" s="1"/>
  <c r="J56" i="9" s="1"/>
  <c r="J59" i="9" s="1"/>
  <c r="I47" i="9"/>
  <c r="H47" i="9"/>
  <c r="H48" i="9" s="1"/>
  <c r="H51" i="9" s="1"/>
  <c r="H53" i="9" s="1"/>
  <c r="H56" i="9" s="1"/>
  <c r="H59" i="9" s="1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I32" i="9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T51" i="10"/>
  <c r="T53" i="10" s="1"/>
  <c r="T56" i="10" s="1"/>
  <c r="T59" i="10" s="1"/>
  <c r="M48" i="10"/>
  <c r="M51" i="10" s="1"/>
  <c r="M53" i="10" s="1"/>
  <c r="M56" i="10" s="1"/>
  <c r="M59" i="10" s="1"/>
  <c r="J48" i="10"/>
  <c r="J51" i="10" s="1"/>
  <c r="J53" i="10" s="1"/>
  <c r="J56" i="10" s="1"/>
  <c r="J59" i="10" s="1"/>
  <c r="AA47" i="10"/>
  <c r="Y47" i="10"/>
  <c r="X47" i="10"/>
  <c r="Z47" i="10" s="1"/>
  <c r="W47" i="10"/>
  <c r="V47" i="10"/>
  <c r="U47" i="10"/>
  <c r="U48" i="10" s="1"/>
  <c r="U51" i="10" s="1"/>
  <c r="U53" i="10" s="1"/>
  <c r="U56" i="10" s="1"/>
  <c r="U59" i="10" s="1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V32" i="10"/>
  <c r="U32" i="10"/>
  <c r="T32" i="10"/>
  <c r="T48" i="10" s="1"/>
  <c r="S32" i="10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X48" i="11"/>
  <c r="Z48" i="11" s="1"/>
  <c r="W48" i="11"/>
  <c r="W51" i="11" s="1"/>
  <c r="W53" i="11" s="1"/>
  <c r="W56" i="11" s="1"/>
  <c r="W59" i="11" s="1"/>
  <c r="G48" i="11"/>
  <c r="G51" i="11" s="1"/>
  <c r="G53" i="11" s="1"/>
  <c r="G56" i="11" s="1"/>
  <c r="G59" i="11" s="1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P48" i="11" s="1"/>
  <c r="P51" i="11" s="1"/>
  <c r="P53" i="11" s="1"/>
  <c r="P56" i="11" s="1"/>
  <c r="P59" i="11" s="1"/>
  <c r="O47" i="11"/>
  <c r="N47" i="11"/>
  <c r="M47" i="11"/>
  <c r="L47" i="11"/>
  <c r="L48" i="11" s="1"/>
  <c r="L51" i="11" s="1"/>
  <c r="L53" i="11" s="1"/>
  <c r="L56" i="11" s="1"/>
  <c r="L59" i="11" s="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C32" i="11"/>
  <c r="C48" i="11" s="1"/>
  <c r="C51" i="11" s="1"/>
  <c r="C53" i="11" s="1"/>
  <c r="C56" i="11" s="1"/>
  <c r="C59" i="11" s="1"/>
  <c r="E53" i="12"/>
  <c r="E56" i="12" s="1"/>
  <c r="E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D32" i="12"/>
  <c r="C32" i="12"/>
  <c r="R48" i="13"/>
  <c r="R51" i="13" s="1"/>
  <c r="R53" i="13" s="1"/>
  <c r="R56" i="13" s="1"/>
  <c r="R59" i="13" s="1"/>
  <c r="Q48" i="13"/>
  <c r="Q51" i="13" s="1"/>
  <c r="Q53" i="13" s="1"/>
  <c r="Q56" i="13" s="1"/>
  <c r="Q59" i="13" s="1"/>
  <c r="M48" i="13"/>
  <c r="M51" i="13" s="1"/>
  <c r="M53" i="13" s="1"/>
  <c r="M56" i="13" s="1"/>
  <c r="M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I53" i="14"/>
  <c r="I56" i="14" s="1"/>
  <c r="I59" i="14" s="1"/>
  <c r="I48" i="14"/>
  <c r="I51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L48" i="14" s="1"/>
  <c r="L51" i="14" s="1"/>
  <c r="L53" i="14" s="1"/>
  <c r="L56" i="14" s="1"/>
  <c r="L59" i="14" s="1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X48" i="15"/>
  <c r="X51" i="15" s="1"/>
  <c r="X53" i="15" s="1"/>
  <c r="X56" i="15" s="1"/>
  <c r="X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L48" i="15" s="1"/>
  <c r="L51" i="15" s="1"/>
  <c r="L53" i="15" s="1"/>
  <c r="L56" i="15" s="1"/>
  <c r="L59" i="15" s="1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X32" i="15"/>
  <c r="Z32" i="15" s="1"/>
  <c r="W32" i="15"/>
  <c r="V32" i="15"/>
  <c r="U32" i="15"/>
  <c r="U48" i="15" s="1"/>
  <c r="U51" i="15" s="1"/>
  <c r="U53" i="15" s="1"/>
  <c r="U56" i="15" s="1"/>
  <c r="U59" i="15" s="1"/>
  <c r="T32" i="15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C32" i="15"/>
  <c r="M53" i="16"/>
  <c r="M56" i="16" s="1"/>
  <c r="M59" i="16" s="1"/>
  <c r="AA48" i="16"/>
  <c r="AA51" i="16" s="1"/>
  <c r="AA53" i="16" s="1"/>
  <c r="AA56" i="16" s="1"/>
  <c r="AA59" i="16" s="1"/>
  <c r="O48" i="16"/>
  <c r="O51" i="16" s="1"/>
  <c r="O53" i="16" s="1"/>
  <c r="O56" i="16" s="1"/>
  <c r="O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L32" i="16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F53" i="17"/>
  <c r="F56" i="17" s="1"/>
  <c r="F59" i="17" s="1"/>
  <c r="E53" i="17"/>
  <c r="E56" i="17" s="1"/>
  <c r="E59" i="17" s="1"/>
  <c r="W48" i="17"/>
  <c r="W51" i="17" s="1"/>
  <c r="W53" i="17" s="1"/>
  <c r="W56" i="17" s="1"/>
  <c r="W59" i="17" s="1"/>
  <c r="K48" i="17"/>
  <c r="K51" i="17" s="1"/>
  <c r="K53" i="17" s="1"/>
  <c r="K56" i="17" s="1"/>
  <c r="K59" i="17" s="1"/>
  <c r="J48" i="17"/>
  <c r="J51" i="17" s="1"/>
  <c r="J53" i="17" s="1"/>
  <c r="J56" i="17" s="1"/>
  <c r="J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E32" i="17"/>
  <c r="E48" i="17" s="1"/>
  <c r="E51" i="17" s="1"/>
  <c r="D32" i="17"/>
  <c r="C32" i="17"/>
  <c r="C48" i="17" s="1"/>
  <c r="C51" i="17" s="1"/>
  <c r="C53" i="17" s="1"/>
  <c r="C56" i="17" s="1"/>
  <c r="C59" i="17" s="1"/>
  <c r="G56" i="18"/>
  <c r="G59" i="18" s="1"/>
  <c r="Y48" i="18"/>
  <c r="Y51" i="18" s="1"/>
  <c r="Y53" i="18" s="1"/>
  <c r="Y56" i="18" s="1"/>
  <c r="Y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I51" i="19"/>
  <c r="I53" i="19" s="1"/>
  <c r="I56" i="19" s="1"/>
  <c r="I59" i="19" s="1"/>
  <c r="I48" i="19"/>
  <c r="D48" i="19"/>
  <c r="D51" i="19" s="1"/>
  <c r="D53" i="19" s="1"/>
  <c r="D56" i="19" s="1"/>
  <c r="D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X51" i="19" s="1"/>
  <c r="Z51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H48" i="20"/>
  <c r="H51" i="20" s="1"/>
  <c r="H53" i="20" s="1"/>
  <c r="H56" i="20" s="1"/>
  <c r="H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L48" i="20" s="1"/>
  <c r="L51" i="20" s="1"/>
  <c r="L53" i="20" s="1"/>
  <c r="L56" i="20" s="1"/>
  <c r="L59" i="20" s="1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51" i="21"/>
  <c r="Q53" i="21" s="1"/>
  <c r="Q56" i="21" s="1"/>
  <c r="Q59" i="21" s="1"/>
  <c r="I51" i="21"/>
  <c r="I53" i="21" s="1"/>
  <c r="I56" i="21" s="1"/>
  <c r="I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X51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H51" i="22"/>
  <c r="H53" i="22" s="1"/>
  <c r="H56" i="22" s="1"/>
  <c r="H59" i="22" s="1"/>
  <c r="AA47" i="22"/>
  <c r="Y47" i="22"/>
  <c r="Z47" i="22" s="1"/>
  <c r="X47" i="22"/>
  <c r="W47" i="22"/>
  <c r="V47" i="22"/>
  <c r="U47" i="22"/>
  <c r="T47" i="22"/>
  <c r="S47" i="22"/>
  <c r="R47" i="22"/>
  <c r="R48" i="22" s="1"/>
  <c r="R51" i="22" s="1"/>
  <c r="R53" i="22" s="1"/>
  <c r="R56" i="22" s="1"/>
  <c r="R59" i="22" s="1"/>
  <c r="Q47" i="22"/>
  <c r="P47" i="22"/>
  <c r="O47" i="22"/>
  <c r="N47" i="22"/>
  <c r="M47" i="22"/>
  <c r="L47" i="22"/>
  <c r="K47" i="22"/>
  <c r="J47" i="22"/>
  <c r="J48" i="22" s="1"/>
  <c r="J51" i="22" s="1"/>
  <c r="J53" i="22" s="1"/>
  <c r="J56" i="22" s="1"/>
  <c r="J59" i="22" s="1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K48" i="23"/>
  <c r="K51" i="23" s="1"/>
  <c r="K53" i="23" s="1"/>
  <c r="K56" i="23" s="1"/>
  <c r="K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T56" i="24"/>
  <c r="T59" i="24" s="1"/>
  <c r="L56" i="24"/>
  <c r="L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U51" i="1"/>
  <c r="U53" i="1" s="1"/>
  <c r="U56" i="1" s="1"/>
  <c r="U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M48" i="21" l="1"/>
  <c r="M51" i="21" s="1"/>
  <c r="M53" i="21" s="1"/>
  <c r="M56" i="21" s="1"/>
  <c r="M59" i="21" s="1"/>
  <c r="K48" i="18"/>
  <c r="K51" i="18" s="1"/>
  <c r="K53" i="18" s="1"/>
  <c r="K56" i="18" s="1"/>
  <c r="K59" i="18" s="1"/>
  <c r="AA48" i="18"/>
  <c r="AA51" i="18" s="1"/>
  <c r="AA53" i="18" s="1"/>
  <c r="AA56" i="18" s="1"/>
  <c r="AA59" i="18" s="1"/>
  <c r="L48" i="16"/>
  <c r="L51" i="16" s="1"/>
  <c r="L53" i="16" s="1"/>
  <c r="L56" i="16" s="1"/>
  <c r="L59" i="16" s="1"/>
  <c r="O48" i="15"/>
  <c r="O51" i="15" s="1"/>
  <c r="O53" i="15" s="1"/>
  <c r="O56" i="15" s="1"/>
  <c r="O59" i="15" s="1"/>
  <c r="U48" i="14"/>
  <c r="U51" i="14" s="1"/>
  <c r="U53" i="14" s="1"/>
  <c r="U56" i="14" s="1"/>
  <c r="U59" i="14" s="1"/>
  <c r="S48" i="12"/>
  <c r="S51" i="12" s="1"/>
  <c r="S53" i="12" s="1"/>
  <c r="S56" i="12" s="1"/>
  <c r="S59" i="12" s="1"/>
  <c r="Z48" i="2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X48" i="20"/>
  <c r="X51" i="20" s="1"/>
  <c r="X53" i="20" s="1"/>
  <c r="X56" i="20" s="1"/>
  <c r="X59" i="20" s="1"/>
  <c r="F48" i="18"/>
  <c r="F51" i="18" s="1"/>
  <c r="F53" i="18" s="1"/>
  <c r="F56" i="18" s="1"/>
  <c r="F59" i="18" s="1"/>
  <c r="V48" i="18"/>
  <c r="V51" i="18" s="1"/>
  <c r="V53" i="18" s="1"/>
  <c r="V56" i="18" s="1"/>
  <c r="V59" i="18" s="1"/>
  <c r="AA48" i="15"/>
  <c r="AA51" i="15" s="1"/>
  <c r="AA53" i="15" s="1"/>
  <c r="AA56" i="15" s="1"/>
  <c r="AA59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C48" i="8"/>
  <c r="C51" i="8" s="1"/>
  <c r="C53" i="8" s="1"/>
  <c r="C56" i="8" s="1"/>
  <c r="C59" i="8" s="1"/>
  <c r="S48" i="8"/>
  <c r="S51" i="8" s="1"/>
  <c r="S53" i="8" s="1"/>
  <c r="S56" i="8" s="1"/>
  <c r="S59" i="8" s="1"/>
  <c r="J48" i="2"/>
  <c r="J51" i="2" s="1"/>
  <c r="J53" i="2" s="1"/>
  <c r="J56" i="2" s="1"/>
  <c r="J59" i="2" s="1"/>
  <c r="R48" i="2"/>
  <c r="R51" i="2" s="1"/>
  <c r="R53" i="2" s="1"/>
  <c r="R56" i="2" s="1"/>
  <c r="R59" i="2" s="1"/>
  <c r="Z51" i="2"/>
  <c r="T48" i="17"/>
  <c r="T51" i="17" s="1"/>
  <c r="T53" i="17" s="1"/>
  <c r="T56" i="17" s="1"/>
  <c r="T59" i="17" s="1"/>
  <c r="S48" i="16"/>
  <c r="S51" i="16" s="1"/>
  <c r="S53" i="16" s="1"/>
  <c r="S56" i="16" s="1"/>
  <c r="S59" i="16" s="1"/>
  <c r="D48" i="1"/>
  <c r="D51" i="1" s="1"/>
  <c r="D53" i="1" s="1"/>
  <c r="D56" i="1" s="1"/>
  <c r="D59" i="1" s="1"/>
  <c r="AA48" i="24"/>
  <c r="AA51" i="24" s="1"/>
  <c r="AA53" i="24" s="1"/>
  <c r="AA56" i="24" s="1"/>
  <c r="AA59" i="24" s="1"/>
  <c r="V48" i="21"/>
  <c r="V51" i="21" s="1"/>
  <c r="V53" i="21" s="1"/>
  <c r="V56" i="21" s="1"/>
  <c r="V59" i="21" s="1"/>
  <c r="W48" i="15"/>
  <c r="W51" i="15" s="1"/>
  <c r="W53" i="15" s="1"/>
  <c r="W56" i="15" s="1"/>
  <c r="W59" i="15" s="1"/>
  <c r="P48" i="8"/>
  <c r="P51" i="8" s="1"/>
  <c r="P53" i="8" s="1"/>
  <c r="P56" i="8" s="1"/>
  <c r="P59" i="8" s="1"/>
  <c r="N48" i="7"/>
  <c r="N51" i="7" s="1"/>
  <c r="N53" i="7" s="1"/>
  <c r="N56" i="7" s="1"/>
  <c r="N59" i="7" s="1"/>
  <c r="W48" i="2"/>
  <c r="W51" i="2" s="1"/>
  <c r="W53" i="2" s="1"/>
  <c r="W56" i="2" s="1"/>
  <c r="W59" i="2" s="1"/>
  <c r="AA48" i="21"/>
  <c r="AA51" i="21" s="1"/>
  <c r="AA53" i="21" s="1"/>
  <c r="AA56" i="21" s="1"/>
  <c r="AA59" i="2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Z32" i="19"/>
  <c r="Z47" i="16"/>
  <c r="D48" i="15"/>
  <c r="D51" i="15" s="1"/>
  <c r="D53" i="15" s="1"/>
  <c r="D56" i="15" s="1"/>
  <c r="D59" i="15" s="1"/>
  <c r="T48" i="15"/>
  <c r="T51" i="15" s="1"/>
  <c r="T53" i="15" s="1"/>
  <c r="T56" i="15" s="1"/>
  <c r="T59" i="15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Z32" i="14"/>
  <c r="Y48" i="14"/>
  <c r="Y51" i="14" s="1"/>
  <c r="Y53" i="14" s="1"/>
  <c r="Y56" i="14" s="1"/>
  <c r="Y59" i="14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Q48" i="11"/>
  <c r="Q51" i="11" s="1"/>
  <c r="Q53" i="11" s="1"/>
  <c r="Q56" i="11" s="1"/>
  <c r="Q59" i="11" s="1"/>
  <c r="X48" i="10"/>
  <c r="X51" i="10" s="1"/>
  <c r="R48" i="9"/>
  <c r="R51" i="9" s="1"/>
  <c r="R53" i="9" s="1"/>
  <c r="R56" i="9" s="1"/>
  <c r="R59" i="9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E48" i="6"/>
  <c r="E51" i="6" s="1"/>
  <c r="E53" i="6" s="1"/>
  <c r="E56" i="6" s="1"/>
  <c r="E59" i="6" s="1"/>
  <c r="U48" i="6"/>
  <c r="U51" i="6" s="1"/>
  <c r="U53" i="6" s="1"/>
  <c r="U56" i="6" s="1"/>
  <c r="U59" i="6" s="1"/>
  <c r="P48" i="13"/>
  <c r="P51" i="13" s="1"/>
  <c r="P53" i="13" s="1"/>
  <c r="P56" i="13" s="1"/>
  <c r="P59" i="13" s="1"/>
  <c r="V48" i="2"/>
  <c r="V51" i="2" s="1"/>
  <c r="V53" i="2" s="1"/>
  <c r="V56" i="2" s="1"/>
  <c r="V59" i="2" s="1"/>
  <c r="F48" i="21"/>
  <c r="F51" i="21" s="1"/>
  <c r="F53" i="21" s="1"/>
  <c r="F56" i="21" s="1"/>
  <c r="F59" i="21" s="1"/>
  <c r="E48" i="19"/>
  <c r="E51" i="19" s="1"/>
  <c r="E53" i="19" s="1"/>
  <c r="E56" i="19" s="1"/>
  <c r="E59" i="19" s="1"/>
  <c r="S48" i="18"/>
  <c r="S51" i="18" s="1"/>
  <c r="S53" i="18" s="1"/>
  <c r="S56" i="18" s="1"/>
  <c r="S59" i="18" s="1"/>
  <c r="Y48" i="13"/>
  <c r="Y51" i="13" s="1"/>
  <c r="Y53" i="13" s="1"/>
  <c r="Y56" i="13" s="1"/>
  <c r="Y59" i="13" s="1"/>
  <c r="G48" i="2"/>
  <c r="G51" i="2" s="1"/>
  <c r="G53" i="2" s="1"/>
  <c r="G56" i="2" s="1"/>
  <c r="G59" i="2" s="1"/>
  <c r="O48" i="2"/>
  <c r="O51" i="2" s="1"/>
  <c r="O53" i="2" s="1"/>
  <c r="O56" i="2" s="1"/>
  <c r="O59" i="2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47" i="14"/>
  <c r="V48" i="13"/>
  <c r="V51" i="13" s="1"/>
  <c r="V53" i="13" s="1"/>
  <c r="V56" i="13" s="1"/>
  <c r="V59" i="13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Z48" i="12" s="1"/>
  <c r="D48" i="17"/>
  <c r="D51" i="17" s="1"/>
  <c r="D53" i="17" s="1"/>
  <c r="D56" i="17" s="1"/>
  <c r="D59" i="17" s="1"/>
  <c r="C48" i="18"/>
  <c r="C51" i="18" s="1"/>
  <c r="C53" i="18" s="1"/>
  <c r="C56" i="18" s="1"/>
  <c r="C59" i="18" s="1"/>
  <c r="G48" i="15"/>
  <c r="G51" i="15" s="1"/>
  <c r="G53" i="15" s="1"/>
  <c r="G56" i="15" s="1"/>
  <c r="G59" i="15" s="1"/>
  <c r="C48" i="12"/>
  <c r="C51" i="12" s="1"/>
  <c r="C53" i="12" s="1"/>
  <c r="C56" i="12" s="1"/>
  <c r="C59" i="12" s="1"/>
  <c r="X48" i="8"/>
  <c r="AA48" i="1"/>
  <c r="AA51" i="1" s="1"/>
  <c r="AA53" i="1" s="1"/>
  <c r="AA56" i="1" s="1"/>
  <c r="AA59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L48" i="19"/>
  <c r="L51" i="19" s="1"/>
  <c r="L53" i="19" s="1"/>
  <c r="L56" i="19" s="1"/>
  <c r="L59" i="19" s="1"/>
  <c r="J48" i="16"/>
  <c r="J51" i="16" s="1"/>
  <c r="J53" i="16" s="1"/>
  <c r="J56" i="16" s="1"/>
  <c r="J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32" i="12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D48" i="7"/>
  <c r="D51" i="7" s="1"/>
  <c r="D53" i="7" s="1"/>
  <c r="D56" i="7" s="1"/>
  <c r="D59" i="7" s="1"/>
  <c r="L48" i="7"/>
  <c r="L51" i="7" s="1"/>
  <c r="L53" i="7" s="1"/>
  <c r="L56" i="7" s="1"/>
  <c r="L59" i="7" s="1"/>
  <c r="G48" i="6"/>
  <c r="G51" i="6" s="1"/>
  <c r="G53" i="6" s="1"/>
  <c r="G56" i="6" s="1"/>
  <c r="G59" i="6" s="1"/>
  <c r="O48" i="6"/>
  <c r="O51" i="6" s="1"/>
  <c r="O53" i="6" s="1"/>
  <c r="O56" i="6" s="1"/>
  <c r="O59" i="6" s="1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Z32" i="3"/>
  <c r="Q48" i="3"/>
  <c r="Q51" i="3" s="1"/>
  <c r="Q53" i="3" s="1"/>
  <c r="Q56" i="3" s="1"/>
  <c r="Q59" i="3" s="1"/>
  <c r="Z47" i="3"/>
  <c r="E48" i="7"/>
  <c r="E51" i="7" s="1"/>
  <c r="E53" i="7" s="1"/>
  <c r="E56" i="7" s="1"/>
  <c r="E59" i="7" s="1"/>
  <c r="AA48" i="3"/>
  <c r="AA51" i="3" s="1"/>
  <c r="AA53" i="3" s="1"/>
  <c r="AA56" i="3" s="1"/>
  <c r="AA59" i="3" s="1"/>
  <c r="N48" i="21"/>
  <c r="N51" i="21" s="1"/>
  <c r="N53" i="21" s="1"/>
  <c r="N56" i="21" s="1"/>
  <c r="N59" i="21" s="1"/>
  <c r="U48" i="19"/>
  <c r="U51" i="19" s="1"/>
  <c r="U53" i="19" s="1"/>
  <c r="U56" i="19" s="1"/>
  <c r="U59" i="19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Z47" i="15"/>
  <c r="Z32" i="6"/>
  <c r="H48" i="4"/>
  <c r="H51" i="4" s="1"/>
  <c r="H53" i="4" s="1"/>
  <c r="H56" i="4" s="1"/>
  <c r="H59" i="4" s="1"/>
  <c r="P48" i="4"/>
  <c r="P51" i="4" s="1"/>
  <c r="P53" i="4" s="1"/>
  <c r="P56" i="4" s="1"/>
  <c r="P59" i="4" s="1"/>
  <c r="E48" i="21"/>
  <c r="E51" i="21" s="1"/>
  <c r="E53" i="21" s="1"/>
  <c r="E56" i="21" s="1"/>
  <c r="E59" i="21" s="1"/>
  <c r="U48" i="7"/>
  <c r="U51" i="7" s="1"/>
  <c r="U53" i="7" s="1"/>
  <c r="U56" i="7" s="1"/>
  <c r="U59" i="7" s="1"/>
  <c r="Z32" i="23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51" i="21"/>
  <c r="Z48" i="19"/>
  <c r="G48" i="17"/>
  <c r="G51" i="17" s="1"/>
  <c r="G53" i="17" s="1"/>
  <c r="G56" i="17" s="1"/>
  <c r="G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R48" i="10"/>
  <c r="R51" i="10" s="1"/>
  <c r="R53" i="10" s="1"/>
  <c r="R56" i="10" s="1"/>
  <c r="R59" i="10" s="1"/>
  <c r="Z47" i="7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X53" i="21"/>
  <c r="Z48" i="22"/>
  <c r="Z48" i="21"/>
  <c r="Z47" i="24"/>
  <c r="X48" i="24"/>
  <c r="Y48" i="20"/>
  <c r="Y51" i="20" s="1"/>
  <c r="Z47" i="20"/>
  <c r="X51" i="22"/>
  <c r="Y48" i="24"/>
  <c r="Y51" i="24" s="1"/>
  <c r="Y53" i="24" s="1"/>
  <c r="Y56" i="24" s="1"/>
  <c r="Y59" i="24" s="1"/>
  <c r="Z32" i="24"/>
  <c r="X48" i="1"/>
  <c r="Z32" i="1"/>
  <c r="Z48" i="23"/>
  <c r="X51" i="23"/>
  <c r="Z32" i="22"/>
  <c r="X48" i="17"/>
  <c r="Z32" i="17"/>
  <c r="X51" i="16"/>
  <c r="Z48" i="16"/>
  <c r="Z51" i="15"/>
  <c r="Y53" i="15"/>
  <c r="Y56" i="15" s="1"/>
  <c r="Y59" i="15" s="1"/>
  <c r="Z59" i="15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Z32" i="21"/>
  <c r="X53" i="19"/>
  <c r="X48" i="18"/>
  <c r="Z32" i="18"/>
  <c r="X51" i="12"/>
  <c r="X48" i="13"/>
  <c r="Z32" i="13"/>
  <c r="AA48" i="17"/>
  <c r="AA51" i="17" s="1"/>
  <c r="AA53" i="17" s="1"/>
  <c r="AA56" i="17" s="1"/>
  <c r="AA59" i="17" s="1"/>
  <c r="Z48" i="15"/>
  <c r="X51" i="14"/>
  <c r="Y48" i="12"/>
  <c r="Y51" i="12" s="1"/>
  <c r="Y53" i="12" s="1"/>
  <c r="Y56" i="12" s="1"/>
  <c r="Y59" i="12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Z47" i="13"/>
  <c r="Z32" i="16"/>
  <c r="X51" i="1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8" i="10"/>
  <c r="Z51" i="10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X53" i="10"/>
  <c r="Z48" i="7"/>
  <c r="X51" i="7"/>
  <c r="X51" i="6"/>
  <c r="Z48" i="6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51" i="9"/>
  <c r="Z32" i="8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AA48" i="2"/>
  <c r="AA51" i="2" s="1"/>
  <c r="AA53" i="2" s="1"/>
  <c r="AA56" i="2" s="1"/>
  <c r="AA59" i="2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X48" i="4"/>
  <c r="Z53" i="2"/>
  <c r="X56" i="2"/>
  <c r="X48" i="5"/>
  <c r="Z32" i="5"/>
  <c r="Z32" i="7"/>
  <c r="AA48" i="5"/>
  <c r="AA51" i="5" s="1"/>
  <c r="AA53" i="5" s="1"/>
  <c r="AA56" i="5" s="1"/>
  <c r="AA59" i="5" s="1"/>
  <c r="X51" i="3"/>
  <c r="Z32" i="2"/>
  <c r="Z48" i="9" l="1"/>
  <c r="X51" i="8"/>
  <c r="Z48" i="8"/>
  <c r="Z48" i="14"/>
  <c r="Z48" i="5"/>
  <c r="X51" i="5"/>
  <c r="Z51" i="9"/>
  <c r="X53" i="9"/>
  <c r="X56" i="19"/>
  <c r="Z53" i="19"/>
  <c r="Z48" i="24"/>
  <c r="X51" i="24"/>
  <c r="X51" i="18"/>
  <c r="Z48" i="18"/>
  <c r="X51" i="13"/>
  <c r="Z48" i="13"/>
  <c r="Z48" i="20"/>
  <c r="Z51" i="16"/>
  <c r="X53" i="16"/>
  <c r="Z48" i="1"/>
  <c r="X51" i="1"/>
  <c r="Z51" i="23"/>
  <c r="X53" i="23"/>
  <c r="Z56" i="2"/>
  <c r="X59" i="2"/>
  <c r="Z59" i="2" s="1"/>
  <c r="Z51" i="20"/>
  <c r="Y53" i="20"/>
  <c r="Z48" i="4"/>
  <c r="X51" i="4"/>
  <c r="Z51" i="6"/>
  <c r="X53" i="6"/>
  <c r="Z51" i="3"/>
  <c r="X53" i="3"/>
  <c r="X53" i="7"/>
  <c r="Z51" i="7"/>
  <c r="X53" i="12"/>
  <c r="Z51" i="12"/>
  <c r="X51" i="17"/>
  <c r="Z48" i="17"/>
  <c r="Z53" i="10"/>
  <c r="X56" i="10"/>
  <c r="Z51" i="11"/>
  <c r="X53" i="11"/>
  <c r="X53" i="14"/>
  <c r="Z51" i="14"/>
  <c r="Z53" i="15"/>
  <c r="Z56" i="15"/>
  <c r="Z51" i="22"/>
  <c r="X53" i="22"/>
  <c r="X56" i="21"/>
  <c r="Z53" i="21"/>
  <c r="X53" i="8" l="1"/>
  <c r="Z51" i="8"/>
  <c r="X56" i="7"/>
  <c r="Z53" i="7"/>
  <c r="Z56" i="10"/>
  <c r="X59" i="10"/>
  <c r="Z59" i="10" s="1"/>
  <c r="Z56" i="21"/>
  <c r="X59" i="21"/>
  <c r="Z59" i="21" s="1"/>
  <c r="Z53" i="22"/>
  <c r="X56" i="22"/>
  <c r="Z53" i="23"/>
  <c r="X56" i="23"/>
  <c r="Z51" i="17"/>
  <c r="X53" i="17"/>
  <c r="Z51" i="1"/>
  <c r="X53" i="1"/>
  <c r="Z51" i="24"/>
  <c r="X53" i="24"/>
  <c r="Z51" i="5"/>
  <c r="X53" i="5"/>
  <c r="Z53" i="3"/>
  <c r="X56" i="3"/>
  <c r="Z56" i="19"/>
  <c r="X59" i="19"/>
  <c r="Z59" i="19" s="1"/>
  <c r="X56" i="6"/>
  <c r="Z53" i="6"/>
  <c r="Z51" i="13"/>
  <c r="X53" i="13"/>
  <c r="Z53" i="9"/>
  <c r="X56" i="9"/>
  <c r="Z51" i="4"/>
  <c r="X53" i="4"/>
  <c r="Z51" i="18"/>
  <c r="X53" i="18"/>
  <c r="X56" i="14"/>
  <c r="Z53" i="14"/>
  <c r="Z53" i="12"/>
  <c r="X56" i="12"/>
  <c r="X56" i="11"/>
  <c r="Z53" i="11"/>
  <c r="Y56" i="20"/>
  <c r="Z53" i="20"/>
  <c r="Z53" i="16"/>
  <c r="X56" i="16"/>
  <c r="X56" i="8" l="1"/>
  <c r="Z53" i="8"/>
  <c r="Z53" i="18"/>
  <c r="X56" i="18"/>
  <c r="Z53" i="24"/>
  <c r="X56" i="24"/>
  <c r="Z56" i="22"/>
  <c r="X59" i="22"/>
  <c r="Z59" i="22" s="1"/>
  <c r="X59" i="6"/>
  <c r="Z59" i="6" s="1"/>
  <c r="Z56" i="6"/>
  <c r="Z56" i="9"/>
  <c r="X59" i="9"/>
  <c r="Z59" i="9" s="1"/>
  <c r="X56" i="17"/>
  <c r="Z53" i="17"/>
  <c r="Z53" i="13"/>
  <c r="X56" i="13"/>
  <c r="Z53" i="5"/>
  <c r="X56" i="5"/>
  <c r="Z56" i="23"/>
  <c r="X59" i="23"/>
  <c r="Z59" i="23" s="1"/>
  <c r="Y59" i="20"/>
  <c r="Z59" i="20" s="1"/>
  <c r="Z56" i="20"/>
  <c r="Z53" i="4"/>
  <c r="X56" i="4"/>
  <c r="Z53" i="1"/>
  <c r="X56" i="1"/>
  <c r="Z56" i="11"/>
  <c r="X59" i="11"/>
  <c r="Z59" i="11" s="1"/>
  <c r="Z56" i="12"/>
  <c r="X59" i="12"/>
  <c r="Z59" i="12" s="1"/>
  <c r="Z56" i="3"/>
  <c r="X59" i="3"/>
  <c r="Z59" i="3" s="1"/>
  <c r="X59" i="16"/>
  <c r="Z59" i="16" s="1"/>
  <c r="Z56" i="16"/>
  <c r="X59" i="14"/>
  <c r="Z59" i="14" s="1"/>
  <c r="Z56" i="14"/>
  <c r="X59" i="7"/>
  <c r="Z59" i="7" s="1"/>
  <c r="Z56" i="7"/>
  <c r="Z56" i="8" l="1"/>
  <c r="X59" i="8"/>
  <c r="Z59" i="8" s="1"/>
  <c r="X59" i="5"/>
  <c r="Z59" i="5" s="1"/>
  <c r="Z56" i="5"/>
  <c r="X59" i="13"/>
  <c r="Z59" i="13" s="1"/>
  <c r="Z56" i="13"/>
  <c r="Z56" i="24"/>
  <c r="X59" i="24"/>
  <c r="Z59" i="24" s="1"/>
  <c r="X59" i="18"/>
  <c r="Z59" i="18" s="1"/>
  <c r="Z56" i="18"/>
  <c r="X59" i="1"/>
  <c r="Z59" i="1" s="1"/>
  <c r="Z56" i="1"/>
  <c r="Z56" i="4"/>
  <c r="X59" i="4"/>
  <c r="Z59" i="4" s="1"/>
  <c r="Z56" i="17"/>
  <c r="X59" i="17"/>
  <c r="Z59" i="17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<sst xmlns="http://schemas.openxmlformats.org/spreadsheetml/2006/main" count="3480" uniqueCount="109">
  <si>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</si>
  <si>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</si>
  <si>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</si>
  <si>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</si>
  <si>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</si>
  <si>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</si>
  <si>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</si>
  <si>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</si>
  <si>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</si>
  <si>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</si>
  <si>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</si>
  <si>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</si>
  <si>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</si>
  <si>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</si>
  <si>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</si>
  <si>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</si>
  <si>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</si>
  <si>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</si>
  <si>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</si>
  <si>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</si>
  <si>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</si>
  <si>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</si>
  <si>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</si>
  <si>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</si>
  <si>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</si>
  <si>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</si>
  <si>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</si>
  <si>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</si>
  <si>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</si>
  <si>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</si>
  <si>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</si>
  <si>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</si>
  <si>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</si>
  <si>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</si>
  <si>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</si>
  <si>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</si>
  <si>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</si>
  <si>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</si>
  <si>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</si>
  <si>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</si>
  <si>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</si>
  <si>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</si>
  <si>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</si>
  <si>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</si>
  <si>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</si>
  <si>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</si>
  <si>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</si>
  <si>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</si>
  <si>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</si>
  <si>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</si>
  <si>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</si>
  <si>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</si>
  <si>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</si>
  <si>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</si>
  <si>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</si>
  <si>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</si>
  <si>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</si>
  <si>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</si>
  <si>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</si>
  <si>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</si>
  <si>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</si>
  <si>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</si>
  <si>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</si>
  <si>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</si>
  <si>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</si>
  <si>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</si>
  <si>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</si>
  <si>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</si>
  <si>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</si>
  <si>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</si>
  <si>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</si>
  <si>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</si>
  <si>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</si>
  <si>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</si>
  <si>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</si>
  <si>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</si>
  <si>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</si>
  <si>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</si>
  <si>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</si>
  <si>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</si>
  <si>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</si>
  <si>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</si>
  <si>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</si>
  <si>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</si>
  <si>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</si>
  <si>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3rd Quarter ended 31 March 2024 (Figures Finalised as at 2024/04/26)</t>
  </si>
  <si>
    <t>Free State: Kopanong (FS162) - Table C4 Quarterly Budgeted Financial Performance ( Water management                                   ) for 3rd Quarter ended 31 March 2024 (Figures Finalised as at 2024/04/26)</t>
  </si>
  <si>
    <t>Free State: Mohokare (FS163) - Table C4 Quarterly Budgeted Financial Performance ( Water management                                   ) for 3rd Quarter ended 31 March 2024 (Figures Finalised as at 2024/04/26)</t>
  </si>
  <si>
    <t>Free State: Xhariep (DC16) - Table C4 Quarterly Budgeted Financial Performance ( Water management                                   ) for 3rd Quarter ended 31 March 2024 (Figures Finalised as at 2024/04/26)</t>
  </si>
  <si>
    <t>Free State: Masilonyana (FS181) - Table C4 Quarterly Budgeted Financial Performance ( Water management                                   ) for 3rd Quarter ended 31 March 2024 (Figures Finalised as at 2024/04/26)</t>
  </si>
  <si>
    <t>Free State: Tokologo (FS182) - Table C4 Quarterly Budgeted Financial Performance ( Water management                                   ) for 3rd Quarter ended 31 March 2024 (Figures Finalised as at 2024/04/26)</t>
  </si>
  <si>
    <t>Free State: Tswelopele (FS183) - Table C4 Quarterly Budgeted Financial Performance ( Water management                                   ) for 3rd Quarter ended 31 March 2024 (Figures Finalised as at 2024/04/26)</t>
  </si>
  <si>
    <t>Free State: Matjhabeng (FS184) - Table C4 Quarterly Budgeted Financial Performance ( Water management                                   ) for 3rd Quarter ended 31 March 2024 (Figures Finalised as at 2024/04/26)</t>
  </si>
  <si>
    <t>Free State: Nala (FS185) - Table C4 Quarterly Budgeted Financial Performance ( Water management                                   ) for 3rd Quarter ended 31 March 2024 (Figures Finalised as at 2024/04/26)</t>
  </si>
  <si>
    <t>Free State: Lejweleputswa (DC18) - Table C4 Quarterly Budgeted Financial Performance ( Water management                                   ) for 3rd Quarter ended 31 March 2024 (Figures Finalised as at 2024/04/26)</t>
  </si>
  <si>
    <t>Free State: Setsoto (FS191) - Table C4 Quarterly Budgeted Financial Performance ( Water management                                   ) for 3rd Quarter ended 31 March 2024 (Figures Finalised as at 2024/04/26)</t>
  </si>
  <si>
    <t>Free State: Dihlabeng (FS192) - Table C4 Quarterly Budgeted Financial Performance ( Water management                                   ) for 3rd Quarter ended 31 March 2024 (Figures Finalised as at 2024/04/26)</t>
  </si>
  <si>
    <t>Free State: Nketoana (FS193) - Table C4 Quarterly Budgeted Financial Performance ( Water management                                   ) for 3rd Quarter ended 31 March 2024 (Figures Finalised as at 2024/04/26)</t>
  </si>
  <si>
    <t>Free State: Maluti-a-Phofung (FS194) - Table C4 Quarterly Budgeted Financial Performance ( Water management                                   ) for 3rd Quarter ended 31 March 2024 (Figures Finalised as at 2024/04/26)</t>
  </si>
  <si>
    <t>Free State: Phumelela (FS195) - Table C4 Quarterly Budgeted Financial Performance ( Water management                                   ) for 3rd Quarter ended 31 March 2024 (Figures Finalised as at 2024/04/26)</t>
  </si>
  <si>
    <t>Free State: Mantsopa (FS196) - Table C4 Quarterly Budgeted Financial Performance ( Water management                                   ) for 3rd Quarter ended 31 March 2024 (Figures Finalised as at 2024/04/26)</t>
  </si>
  <si>
    <t>Free State: Thabo Mofutsanyana (DC19) - Table C4 Quarterly Budgeted Financial Performance ( Water management                                   ) for 3rd Quarter ended 31 March 2024 (Figures Finalised as at 2024/04/26)</t>
  </si>
  <si>
    <t>Free State: Moqhaka (FS201) - Table C4 Quarterly Budgeted Financial Performance ( Water management                                   ) for 3rd Quarter ended 31 March 2024 (Figures Finalised as at 2024/04/26)</t>
  </si>
  <si>
    <t>Free State: Ngwathe (FS203) - Table C4 Quarterly Budgeted Financial Performance ( Water management                                   ) for 3rd Quarter ended 31 March 2024 (Figures Finalised as at 2024/04/26)</t>
  </si>
  <si>
    <t>Free State: Metsimaholo (FS204) - Table C4 Quarterly Budgeted Financial Performance ( Water management                                   ) for 3rd Quarter ended 31 March 2024 (Figures Finalised as at 2024/04/26)</t>
  </si>
  <si>
    <t>Free State: Mafube (FS205) - Table C4 Quarterly Budgeted Financial Performance ( Water management                                   ) for 3rd Quarter ended 31 March 2024 (Figures Finalised as at 2024/04/26)</t>
  </si>
  <si>
    <t>Free State: Fezile Dabi (DC20)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</si>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</sst>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N9" sqref="N9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2390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2638607620</v>
      </c>
      <c r="D7" s="20"/>
      <c r="E7" s="21">
        <v>3402606022</v>
      </c>
      <c r="F7" s="22">
        <v>3294502232</v>
      </c>
      <c r="G7" s="22">
        <v>213149565</v>
      </c>
      <c r="H7" s="22">
        <v>226715313</v>
      </c>
      <c r="I7" s="22">
        <v>239405453</v>
      </c>
      <c r="J7" s="22">
        <v>679270331</v>
      </c>
      <c r="K7" s="22">
        <v>-57146531</v>
      </c>
      <c r="L7" s="22">
        <v>-66978452</v>
      </c>
      <c r="M7" s="22">
        <v>271381044</v>
      </c>
      <c r="N7" s="22">
        <v>147256061</v>
      </c>
      <c r="O7" s="22">
        <v>373688128</v>
      </c>
      <c r="P7" s="22">
        <v>508819438</v>
      </c>
      <c r="Q7" s="22">
        <v>232229550</v>
      </c>
      <c r="R7" s="22">
        <v>1114737116</v>
      </c>
      <c r="S7" s="22"/>
      <c r="T7" s="22"/>
      <c r="U7" s="22"/>
      <c r="V7" s="22"/>
      <c r="W7" s="22">
        <v>1941263508</v>
      </c>
      <c r="X7" s="22">
        <v>2486223015</v>
      </c>
      <c r="Y7" s="22">
        <v>-544959507</v>
      </c>
      <c r="Z7" s="23">
        <v>-21.919172323324343</v>
      </c>
      <c r="AA7" s="20">
        <v>3294502232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61024</v>
      </c>
      <c r="D10" s="20"/>
      <c r="E10" s="21"/>
      <c r="F10" s="22"/>
      <c r="G10" s="22">
        <v>4836</v>
      </c>
      <c r="H10" s="22">
        <v>3993</v>
      </c>
      <c r="I10" s="22">
        <v>6258</v>
      </c>
      <c r="J10" s="22">
        <v>15087</v>
      </c>
      <c r="K10" s="22">
        <v>5045</v>
      </c>
      <c r="L10" s="22">
        <v>5663</v>
      </c>
      <c r="M10" s="22">
        <v>4792</v>
      </c>
      <c r="N10" s="22">
        <v>15500</v>
      </c>
      <c r="O10" s="22">
        <v>4901</v>
      </c>
      <c r="P10" s="22">
        <v>3884</v>
      </c>
      <c r="Q10" s="22">
        <v>4874</v>
      </c>
      <c r="R10" s="22">
        <v>13659</v>
      </c>
      <c r="S10" s="22"/>
      <c r="T10" s="22"/>
      <c r="U10" s="22"/>
      <c r="V10" s="22"/>
      <c r="W10" s="22">
        <v>44246</v>
      </c>
      <c r="X10" s="22"/>
      <c r="Y10" s="22">
        <v>44246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634629466</v>
      </c>
      <c r="D13" s="20"/>
      <c r="E13" s="21">
        <v>487746686</v>
      </c>
      <c r="F13" s="22">
        <v>516204267</v>
      </c>
      <c r="G13" s="22">
        <v>59614514</v>
      </c>
      <c r="H13" s="22">
        <v>64277503</v>
      </c>
      <c r="I13" s="22">
        <v>67545424</v>
      </c>
      <c r="J13" s="22">
        <v>191437441</v>
      </c>
      <c r="K13" s="22">
        <v>65355282</v>
      </c>
      <c r="L13" s="22">
        <v>66640156</v>
      </c>
      <c r="M13" s="22">
        <v>67681282</v>
      </c>
      <c r="N13" s="22">
        <v>199676720</v>
      </c>
      <c r="O13" s="22">
        <v>63397365</v>
      </c>
      <c r="P13" s="22">
        <v>67913928</v>
      </c>
      <c r="Q13" s="22">
        <v>95508408</v>
      </c>
      <c r="R13" s="22">
        <v>226819701</v>
      </c>
      <c r="S13" s="22"/>
      <c r="T13" s="22"/>
      <c r="U13" s="22"/>
      <c r="V13" s="22"/>
      <c r="W13" s="22">
        <v>617933862</v>
      </c>
      <c r="X13" s="22">
        <v>376693895</v>
      </c>
      <c r="Y13" s="22">
        <v>241239967</v>
      </c>
      <c r="Z13" s="23">
        <v>64.041379539745392</v>
      </c>
      <c r="AA13" s="20">
        <v>516204267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219861</v>
      </c>
      <c r="Y17" s="22">
        <v>-219861</v>
      </c>
      <c r="Z17" s="23">
        <v>-100</v>
      </c>
      <c r="AA17" s="20">
        <v>293158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>
        <v>2882</v>
      </c>
      <c r="L19" s="22">
        <v>6724</v>
      </c>
      <c r="M19" s="22">
        <v>6969</v>
      </c>
      <c r="N19" s="22">
        <v>16575</v>
      </c>
      <c r="O19" s="22">
        <v>6244</v>
      </c>
      <c r="P19" s="22">
        <v>1921</v>
      </c>
      <c r="Q19" s="22">
        <v>1921</v>
      </c>
      <c r="R19" s="22">
        <v>10086</v>
      </c>
      <c r="S19" s="22"/>
      <c r="T19" s="22"/>
      <c r="U19" s="22"/>
      <c r="V19" s="22"/>
      <c r="W19" s="22">
        <v>37646</v>
      </c>
      <c r="X19" s="22">
        <v>46314</v>
      </c>
      <c r="Y19" s="22">
        <v>-8668</v>
      </c>
      <c r="Z19" s="23">
        <v>-18.715723107483697</v>
      </c>
      <c r="AA19" s="20">
        <v>61754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1755628</v>
      </c>
      <c r="G22" s="22"/>
      <c r="H22" s="22"/>
      <c r="I22" s="22"/>
      <c r="J22" s="22"/>
      <c r="K22" s="22">
        <v>508118</v>
      </c>
      <c r="L22" s="22"/>
      <c r="M22" s="22"/>
      <c r="N22" s="22">
        <v>508118</v>
      </c>
      <c r="O22" s="22"/>
      <c r="P22" s="22"/>
      <c r="Q22" s="22"/>
      <c r="R22" s="22"/>
      <c r="S22" s="22"/>
      <c r="T22" s="22"/>
      <c r="U22" s="22"/>
      <c r="V22" s="22"/>
      <c r="W22" s="22">
        <v>508118</v>
      </c>
      <c r="X22" s="22">
        <v>472655</v>
      </c>
      <c r="Y22" s="22">
        <v>35463</v>
      </c>
      <c r="Z22" s="23">
        <v>7.5029355449535071</v>
      </c>
      <c r="AA22" s="20">
        <v>1755628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372647806</v>
      </c>
      <c r="D25" s="20"/>
      <c r="E25" s="21">
        <v>531336335</v>
      </c>
      <c r="F25" s="22">
        <v>542859885</v>
      </c>
      <c r="G25" s="22">
        <v>154074121</v>
      </c>
      <c r="H25" s="22">
        <v>26787034</v>
      </c>
      <c r="I25" s="22"/>
      <c r="J25" s="22">
        <v>180861155</v>
      </c>
      <c r="K25" s="22"/>
      <c r="L25" s="22"/>
      <c r="M25" s="22">
        <v>31885467</v>
      </c>
      <c r="N25" s="22">
        <v>31885467</v>
      </c>
      <c r="O25" s="22">
        <v>99683677</v>
      </c>
      <c r="P25" s="22"/>
      <c r="Q25" s="22">
        <v>102516143</v>
      </c>
      <c r="R25" s="22">
        <v>202199820</v>
      </c>
      <c r="S25" s="22"/>
      <c r="T25" s="22"/>
      <c r="U25" s="22"/>
      <c r="V25" s="22"/>
      <c r="W25" s="22">
        <v>414946442</v>
      </c>
      <c r="X25" s="22">
        <v>409925080</v>
      </c>
      <c r="Y25" s="22">
        <v>5021362</v>
      </c>
      <c r="Z25" s="23">
        <v>1.2249462755486928</v>
      </c>
      <c r="AA25" s="20">
        <v>542859885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3599813</v>
      </c>
      <c r="D28" s="20"/>
      <c r="E28" s="21">
        <v>6724564</v>
      </c>
      <c r="F28" s="22">
        <v>6760644</v>
      </c>
      <c r="G28" s="22">
        <v>229114</v>
      </c>
      <c r="H28" s="22">
        <v>227124</v>
      </c>
      <c r="I28" s="22">
        <v>226353</v>
      </c>
      <c r="J28" s="22">
        <v>682591</v>
      </c>
      <c r="K28" s="22">
        <v>226353</v>
      </c>
      <c r="L28" s="22">
        <v>225640</v>
      </c>
      <c r="M28" s="22">
        <v>225297</v>
      </c>
      <c r="N28" s="22">
        <v>677290</v>
      </c>
      <c r="O28" s="22">
        <v>225126</v>
      </c>
      <c r="P28" s="22">
        <v>224514</v>
      </c>
      <c r="Q28" s="22">
        <v>536305</v>
      </c>
      <c r="R28" s="22">
        <v>985945</v>
      </c>
      <c r="S28" s="22"/>
      <c r="T28" s="22"/>
      <c r="U28" s="22"/>
      <c r="V28" s="22"/>
      <c r="W28" s="22">
        <v>2345826</v>
      </c>
      <c r="X28" s="22">
        <v>5051843</v>
      </c>
      <c r="Y28" s="22">
        <v>-2706017</v>
      </c>
      <c r="Z28" s="23">
        <v>-53.564946495764019</v>
      </c>
      <c r="AA28" s="20">
        <v>6760644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3649760020</v>
      </c>
      <c r="D32" s="29">
        <f t="shared" ref="D32:Y32" si="0">SUM(D6:D31)</f>
        <v>0</v>
      </c>
      <c r="E32" s="30">
        <f t="shared" si="0"/>
        <v>4428845902</v>
      </c>
      <c r="F32" s="31">
        <f t="shared" si="0"/>
        <v>4362437568</v>
      </c>
      <c r="G32" s="31">
        <f t="shared" si="0"/>
        <v>427075450</v>
      </c>
      <c r="H32" s="31">
        <f t="shared" si="0"/>
        <v>318016731</v>
      </c>
      <c r="I32" s="31">
        <f t="shared" si="0"/>
        <v>307185409</v>
      </c>
      <c r="J32" s="31">
        <f t="shared" si="0"/>
        <v>1052277590</v>
      </c>
      <c r="K32" s="31">
        <f t="shared" si="0"/>
        <v>8951149</v>
      </c>
      <c r="L32" s="31">
        <f t="shared" si="0"/>
        <v>-100269</v>
      </c>
      <c r="M32" s="31">
        <f t="shared" si="0"/>
        <v>371184851</v>
      </c>
      <c r="N32" s="31">
        <f t="shared" si="0"/>
        <v>380035731</v>
      </c>
      <c r="O32" s="31">
        <f t="shared" si="0"/>
        <v>537005441</v>
      </c>
      <c r="P32" s="31">
        <f t="shared" si="0"/>
        <v>576963685</v>
      </c>
      <c r="Q32" s="31">
        <f t="shared" si="0"/>
        <v>430797201</v>
      </c>
      <c r="R32" s="31">
        <f t="shared" si="0"/>
        <v>1544766327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2977079648</v>
      </c>
      <c r="X32" s="31">
        <f t="shared" si="0"/>
        <v>3278632663</v>
      </c>
      <c r="Y32" s="31">
        <f t="shared" si="0"/>
        <v>-301553015</v>
      </c>
      <c r="Z32" s="32">
        <f>+IF(X32&lt;&gt;0,+(Y32/X32)*100,0)</f>
        <v>-9.1975236629307009</v>
      </c>
      <c r="AA32" s="29">
        <f>SUM(AA6:AA31)</f>
        <v>4362437568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399996374</v>
      </c>
      <c r="D34" s="20"/>
      <c r="E34" s="21">
        <v>452618790</v>
      </c>
      <c r="F34" s="22">
        <v>451270651</v>
      </c>
      <c r="G34" s="22">
        <v>31422164</v>
      </c>
      <c r="H34" s="22">
        <v>40983242</v>
      </c>
      <c r="I34" s="22">
        <v>41234152</v>
      </c>
      <c r="J34" s="22">
        <v>113639558</v>
      </c>
      <c r="K34" s="22">
        <v>32402436</v>
      </c>
      <c r="L34" s="22">
        <v>52587124</v>
      </c>
      <c r="M34" s="22">
        <v>21968667</v>
      </c>
      <c r="N34" s="22">
        <v>106958227</v>
      </c>
      <c r="O34" s="22">
        <v>37759556</v>
      </c>
      <c r="P34" s="22">
        <v>44910933</v>
      </c>
      <c r="Q34" s="22">
        <v>53899653</v>
      </c>
      <c r="R34" s="22">
        <v>136570142</v>
      </c>
      <c r="S34" s="22"/>
      <c r="T34" s="22"/>
      <c r="U34" s="22"/>
      <c r="V34" s="22"/>
      <c r="W34" s="22">
        <v>357167927</v>
      </c>
      <c r="X34" s="22">
        <v>334816409</v>
      </c>
      <c r="Y34" s="22">
        <v>22351518</v>
      </c>
      <c r="Z34" s="23">
        <v>6.6757534574716741</v>
      </c>
      <c r="AA34" s="20">
        <v>451270651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1736513948</v>
      </c>
      <c r="D37" s="20"/>
      <c r="E37" s="21">
        <v>1679018092</v>
      </c>
      <c r="F37" s="22">
        <v>1734465652</v>
      </c>
      <c r="G37" s="22">
        <v>4474843</v>
      </c>
      <c r="H37" s="22">
        <v>81169212</v>
      </c>
      <c r="I37" s="22">
        <v>220090865</v>
      </c>
      <c r="J37" s="22">
        <v>305734920</v>
      </c>
      <c r="K37" s="22">
        <v>118946317</v>
      </c>
      <c r="L37" s="22">
        <v>43191755</v>
      </c>
      <c r="M37" s="22">
        <v>119636974</v>
      </c>
      <c r="N37" s="22">
        <v>281775046</v>
      </c>
      <c r="O37" s="22">
        <v>112001582</v>
      </c>
      <c r="P37" s="22">
        <v>229707441</v>
      </c>
      <c r="Q37" s="22">
        <v>186324970</v>
      </c>
      <c r="R37" s="22">
        <v>528033993</v>
      </c>
      <c r="S37" s="22"/>
      <c r="T37" s="22"/>
      <c r="U37" s="22"/>
      <c r="V37" s="22"/>
      <c r="W37" s="22">
        <v>1115543959</v>
      </c>
      <c r="X37" s="22">
        <v>1268036256</v>
      </c>
      <c r="Y37" s="22">
        <v>-152492297</v>
      </c>
      <c r="Z37" s="23">
        <v>-12.025862531804453</v>
      </c>
      <c r="AA37" s="20">
        <v>1734465652</v>
      </c>
    </row>
    <row r="38" spans="1:27" x14ac:dyDescent="0.25">
      <c r="A38" s="19" t="s">
        <v>64</v>
      </c>
      <c r="B38" s="15" t="s">
        <v>32</v>
      </c>
      <c r="C38" s="20">
        <v>1103513227</v>
      </c>
      <c r="D38" s="20"/>
      <c r="E38" s="21">
        <v>1659056093</v>
      </c>
      <c r="F38" s="22">
        <v>1738510203</v>
      </c>
      <c r="G38" s="22">
        <v>91343829</v>
      </c>
      <c r="H38" s="22">
        <v>90969163</v>
      </c>
      <c r="I38" s="22">
        <v>90969163</v>
      </c>
      <c r="J38" s="22">
        <v>273282155</v>
      </c>
      <c r="K38" s="22">
        <v>92093163</v>
      </c>
      <c r="L38" s="22">
        <v>91343830</v>
      </c>
      <c r="M38" s="22">
        <v>91343830</v>
      </c>
      <c r="N38" s="22">
        <v>274780823</v>
      </c>
      <c r="O38" s="22">
        <v>103652163</v>
      </c>
      <c r="P38" s="22">
        <v>91343830</v>
      </c>
      <c r="Q38" s="22">
        <v>91343830</v>
      </c>
      <c r="R38" s="22">
        <v>286339823</v>
      </c>
      <c r="S38" s="22"/>
      <c r="T38" s="22"/>
      <c r="U38" s="22"/>
      <c r="V38" s="22"/>
      <c r="W38" s="22">
        <v>834402801</v>
      </c>
      <c r="X38" s="22">
        <v>1274152352</v>
      </c>
      <c r="Y38" s="22">
        <v>-439749551</v>
      </c>
      <c r="Z38" s="23">
        <v>-34.513105933504569</v>
      </c>
      <c r="AA38" s="20">
        <v>1738510203</v>
      </c>
    </row>
    <row r="39" spans="1:27" x14ac:dyDescent="0.25">
      <c r="A39" s="19" t="s">
        <v>65</v>
      </c>
      <c r="B39" s="15" t="s">
        <v>32</v>
      </c>
      <c r="C39" s="20">
        <v>218090357</v>
      </c>
      <c r="D39" s="20"/>
      <c r="E39" s="21">
        <v>205741487</v>
      </c>
      <c r="F39" s="22">
        <v>255364611</v>
      </c>
      <c r="G39" s="22">
        <v>3031827</v>
      </c>
      <c r="H39" s="22">
        <v>3594429</v>
      </c>
      <c r="I39" s="22">
        <v>3288887</v>
      </c>
      <c r="J39" s="22">
        <v>9915143</v>
      </c>
      <c r="K39" s="22">
        <v>3398512</v>
      </c>
      <c r="L39" s="22">
        <v>21954620</v>
      </c>
      <c r="M39" s="22">
        <v>3398512</v>
      </c>
      <c r="N39" s="22">
        <v>28751644</v>
      </c>
      <c r="O39" s="22">
        <v>52000523</v>
      </c>
      <c r="P39" s="22">
        <v>14307969</v>
      </c>
      <c r="Q39" s="22">
        <v>14177918</v>
      </c>
      <c r="R39" s="22">
        <v>80486410</v>
      </c>
      <c r="S39" s="22"/>
      <c r="T39" s="22"/>
      <c r="U39" s="22"/>
      <c r="V39" s="22"/>
      <c r="W39" s="22">
        <v>119153197</v>
      </c>
      <c r="X39" s="22">
        <v>155377788</v>
      </c>
      <c r="Y39" s="22">
        <v>-36224591</v>
      </c>
      <c r="Z39" s="23">
        <v>-23.313879973629177</v>
      </c>
      <c r="AA39" s="20">
        <v>255364611</v>
      </c>
    </row>
    <row r="40" spans="1:27" x14ac:dyDescent="0.25">
      <c r="A40" s="19" t="s">
        <v>40</v>
      </c>
      <c r="B40" s="15" t="s">
        <v>32</v>
      </c>
      <c r="C40" s="20">
        <v>657265</v>
      </c>
      <c r="D40" s="20"/>
      <c r="E40" s="21">
        <v>1525910</v>
      </c>
      <c r="F40" s="22">
        <v>776060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254</v>
      </c>
      <c r="Q40" s="22"/>
      <c r="R40" s="22">
        <v>254</v>
      </c>
      <c r="S40" s="22"/>
      <c r="T40" s="22"/>
      <c r="U40" s="22"/>
      <c r="V40" s="22"/>
      <c r="W40" s="22">
        <v>254</v>
      </c>
      <c r="X40" s="22">
        <v>394590</v>
      </c>
      <c r="Y40" s="22">
        <v>-394336</v>
      </c>
      <c r="Z40" s="23">
        <v>-99.935629387465468</v>
      </c>
      <c r="AA40" s="20">
        <v>776060</v>
      </c>
    </row>
    <row r="41" spans="1:27" x14ac:dyDescent="0.25">
      <c r="A41" s="19" t="s">
        <v>66</v>
      </c>
      <c r="B41" s="15" t="s">
        <v>32</v>
      </c>
      <c r="C41" s="20">
        <v>117862777</v>
      </c>
      <c r="D41" s="20"/>
      <c r="E41" s="21">
        <v>148181351</v>
      </c>
      <c r="F41" s="22">
        <v>155315385</v>
      </c>
      <c r="G41" s="22">
        <v>2015070</v>
      </c>
      <c r="H41" s="22">
        <v>3000535</v>
      </c>
      <c r="I41" s="22">
        <v>3517904</v>
      </c>
      <c r="J41" s="22">
        <v>8533509</v>
      </c>
      <c r="K41" s="22">
        <v>4848661</v>
      </c>
      <c r="L41" s="22">
        <v>6585287</v>
      </c>
      <c r="M41" s="22">
        <v>7186852</v>
      </c>
      <c r="N41" s="22">
        <v>18620800</v>
      </c>
      <c r="O41" s="22">
        <v>7433163</v>
      </c>
      <c r="P41" s="22">
        <v>4341487</v>
      </c>
      <c r="Q41" s="22">
        <v>12871839</v>
      </c>
      <c r="R41" s="22">
        <v>24646489</v>
      </c>
      <c r="S41" s="22"/>
      <c r="T41" s="22"/>
      <c r="U41" s="22"/>
      <c r="V41" s="22"/>
      <c r="W41" s="22">
        <v>51800798</v>
      </c>
      <c r="X41" s="22">
        <v>116707338</v>
      </c>
      <c r="Y41" s="22">
        <v>-64906540</v>
      </c>
      <c r="Z41" s="23">
        <v>-55.614789191747306</v>
      </c>
      <c r="AA41" s="20">
        <v>155315385</v>
      </c>
    </row>
    <row r="42" spans="1:27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6638772</v>
      </c>
      <c r="G42" s="22">
        <v>95359</v>
      </c>
      <c r="H42" s="22">
        <v>235050</v>
      </c>
      <c r="I42" s="22">
        <v>376780</v>
      </c>
      <c r="J42" s="22">
        <v>707189</v>
      </c>
      <c r="K42" s="22">
        <v>572880</v>
      </c>
      <c r="L42" s="22">
        <v>730218</v>
      </c>
      <c r="M42" s="22">
        <v>804069</v>
      </c>
      <c r="N42" s="22">
        <v>2107167</v>
      </c>
      <c r="O42" s="22">
        <v>857533</v>
      </c>
      <c r="P42" s="22">
        <v>930919</v>
      </c>
      <c r="Q42" s="22">
        <v>952672</v>
      </c>
      <c r="R42" s="22">
        <v>2741124</v>
      </c>
      <c r="S42" s="22"/>
      <c r="T42" s="22"/>
      <c r="U42" s="22"/>
      <c r="V42" s="22"/>
      <c r="W42" s="22">
        <v>5555480</v>
      </c>
      <c r="X42" s="22">
        <v>3750168</v>
      </c>
      <c r="Y42" s="22">
        <v>1805312</v>
      </c>
      <c r="Z42" s="23">
        <v>48.139496683881895</v>
      </c>
      <c r="AA42" s="20">
        <v>6638772</v>
      </c>
    </row>
    <row r="43" spans="1:27" x14ac:dyDescent="0.25">
      <c r="A43" s="19" t="s">
        <v>68</v>
      </c>
      <c r="B43" s="15" t="s">
        <v>32</v>
      </c>
      <c r="C43" s="20">
        <v>673414031</v>
      </c>
      <c r="D43" s="20"/>
      <c r="E43" s="21">
        <v>255319797</v>
      </c>
      <c r="F43" s="22">
        <v>235335473</v>
      </c>
      <c r="G43" s="22">
        <v>2019604</v>
      </c>
      <c r="H43" s="22">
        <v>20674621</v>
      </c>
      <c r="I43" s="22">
        <v>3869999</v>
      </c>
      <c r="J43" s="22">
        <v>26564224</v>
      </c>
      <c r="K43" s="22">
        <v>6064957</v>
      </c>
      <c r="L43" s="22">
        <v>6088660</v>
      </c>
      <c r="M43" s="22">
        <v>2728049</v>
      </c>
      <c r="N43" s="22">
        <v>14881666</v>
      </c>
      <c r="O43" s="22">
        <v>263253877</v>
      </c>
      <c r="P43" s="22">
        <v>3094662</v>
      </c>
      <c r="Q43" s="22">
        <v>1389868</v>
      </c>
      <c r="R43" s="22">
        <v>267738407</v>
      </c>
      <c r="S43" s="22"/>
      <c r="T43" s="22"/>
      <c r="U43" s="22"/>
      <c r="V43" s="22"/>
      <c r="W43" s="22">
        <v>309184297</v>
      </c>
      <c r="X43" s="22">
        <v>181643781</v>
      </c>
      <c r="Y43" s="22">
        <v>127540516</v>
      </c>
      <c r="Z43" s="23">
        <v>70.214633992891834</v>
      </c>
      <c r="AA43" s="20">
        <v>235335473</v>
      </c>
    </row>
    <row r="44" spans="1:27" x14ac:dyDescent="0.25">
      <c r="A44" s="19" t="s">
        <v>69</v>
      </c>
      <c r="B44" s="15" t="s">
        <v>32</v>
      </c>
      <c r="C44" s="20">
        <v>49279810</v>
      </c>
      <c r="D44" s="20"/>
      <c r="E44" s="21">
        <v>83156438</v>
      </c>
      <c r="F44" s="22">
        <v>95390296</v>
      </c>
      <c r="G44" s="22">
        <v>1562884</v>
      </c>
      <c r="H44" s="22">
        <v>4570534</v>
      </c>
      <c r="I44" s="22">
        <v>7373654</v>
      </c>
      <c r="J44" s="22">
        <v>13507072</v>
      </c>
      <c r="K44" s="22">
        <v>-7437838</v>
      </c>
      <c r="L44" s="22">
        <v>5703418</v>
      </c>
      <c r="M44" s="22">
        <v>5139438</v>
      </c>
      <c r="N44" s="22">
        <v>3405018</v>
      </c>
      <c r="O44" s="22">
        <v>4554395</v>
      </c>
      <c r="P44" s="22">
        <v>3608636</v>
      </c>
      <c r="Q44" s="22">
        <v>9440528</v>
      </c>
      <c r="R44" s="22">
        <v>17603559</v>
      </c>
      <c r="S44" s="22"/>
      <c r="T44" s="22"/>
      <c r="U44" s="22"/>
      <c r="V44" s="22"/>
      <c r="W44" s="22">
        <v>34515649</v>
      </c>
      <c r="X44" s="22">
        <v>66483935</v>
      </c>
      <c r="Y44" s="22">
        <v>-31968286</v>
      </c>
      <c r="Z44" s="23">
        <v>-48.0842266631781</v>
      </c>
      <c r="AA44" s="20">
        <v>95390296</v>
      </c>
    </row>
    <row r="45" spans="1:27" x14ac:dyDescent="0.25">
      <c r="A45" s="19" t="s">
        <v>70</v>
      </c>
      <c r="B45" s="15" t="s">
        <v>32</v>
      </c>
      <c r="C45" s="20">
        <v>4423036</v>
      </c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43182</v>
      </c>
      <c r="Y45" s="22">
        <v>-43182</v>
      </c>
      <c r="Z45" s="23">
        <v>-100</v>
      </c>
      <c r="AA45" s="20">
        <v>57568</v>
      </c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>
        <v>429445522</v>
      </c>
      <c r="F46" s="22">
        <v>429985522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322219164</v>
      </c>
      <c r="Y46" s="22">
        <v>-322219164</v>
      </c>
      <c r="Z46" s="23">
        <v>-100</v>
      </c>
      <c r="AA46" s="20">
        <v>429985522</v>
      </c>
    </row>
    <row r="47" spans="1:27" x14ac:dyDescent="0.25">
      <c r="A47" s="37" t="s">
        <v>72</v>
      </c>
      <c r="B47" s="28" t="s">
        <v>32</v>
      </c>
      <c r="C47" s="29">
        <f>SUM(C34:C46)</f>
        <v>4215545898</v>
      </c>
      <c r="D47" s="29">
        <f t="shared" ref="D47:Y47" si="1">SUM(D34:D46)</f>
        <v>0</v>
      </c>
      <c r="E47" s="30">
        <f t="shared" si="1"/>
        <v>4925675464</v>
      </c>
      <c r="F47" s="31">
        <f t="shared" si="1"/>
        <v>5103110193</v>
      </c>
      <c r="G47" s="31">
        <f t="shared" si="1"/>
        <v>135965580</v>
      </c>
      <c r="H47" s="31">
        <f t="shared" si="1"/>
        <v>245196786</v>
      </c>
      <c r="I47" s="31">
        <f t="shared" si="1"/>
        <v>370721404</v>
      </c>
      <c r="J47" s="31">
        <f t="shared" si="1"/>
        <v>751883770</v>
      </c>
      <c r="K47" s="31">
        <f t="shared" si="1"/>
        <v>250889088</v>
      </c>
      <c r="L47" s="31">
        <f t="shared" si="1"/>
        <v>228184912</v>
      </c>
      <c r="M47" s="31">
        <f t="shared" si="1"/>
        <v>252206391</v>
      </c>
      <c r="N47" s="31">
        <f t="shared" si="1"/>
        <v>731280391</v>
      </c>
      <c r="O47" s="31">
        <f t="shared" si="1"/>
        <v>581512792</v>
      </c>
      <c r="P47" s="31">
        <f t="shared" si="1"/>
        <v>392246131</v>
      </c>
      <c r="Q47" s="31">
        <f t="shared" si="1"/>
        <v>370401278</v>
      </c>
      <c r="R47" s="31">
        <f t="shared" si="1"/>
        <v>1344160201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2827324362</v>
      </c>
      <c r="X47" s="31">
        <f t="shared" si="1"/>
        <v>3723624963</v>
      </c>
      <c r="Y47" s="31">
        <f t="shared" si="1"/>
        <v>-896300601</v>
      </c>
      <c r="Z47" s="32">
        <f>+IF(X47&lt;&gt;0,+(Y47/X47)*100,0)</f>
        <v>-24.070646477723699</v>
      </c>
      <c r="AA47" s="29">
        <f>SUM(AA34:AA46)</f>
        <v>5103110193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-565785878</v>
      </c>
      <c r="D48" s="39">
        <f t="shared" si="2"/>
        <v>0</v>
      </c>
      <c r="E48" s="40">
        <f t="shared" si="2"/>
        <v>-496829562</v>
      </c>
      <c r="F48" s="41">
        <f t="shared" si="2"/>
        <v>-740672625</v>
      </c>
      <c r="G48" s="41">
        <f t="shared" si="2"/>
        <v>291109870</v>
      </c>
      <c r="H48" s="41">
        <f t="shared" si="2"/>
        <v>72819945</v>
      </c>
      <c r="I48" s="41">
        <f t="shared" si="2"/>
        <v>-63535995</v>
      </c>
      <c r="J48" s="41">
        <f t="shared" si="2"/>
        <v>300393820</v>
      </c>
      <c r="K48" s="41">
        <f t="shared" si="2"/>
        <v>-241937939</v>
      </c>
      <c r="L48" s="41">
        <f t="shared" si="2"/>
        <v>-228285181</v>
      </c>
      <c r="M48" s="41">
        <f t="shared" si="2"/>
        <v>118978460</v>
      </c>
      <c r="N48" s="41">
        <f t="shared" si="2"/>
        <v>-351244660</v>
      </c>
      <c r="O48" s="41">
        <f t="shared" si="2"/>
        <v>-44507351</v>
      </c>
      <c r="P48" s="41">
        <f t="shared" si="2"/>
        <v>184717554</v>
      </c>
      <c r="Q48" s="41">
        <f t="shared" si="2"/>
        <v>60395923</v>
      </c>
      <c r="R48" s="41">
        <f t="shared" si="2"/>
        <v>200606126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149755286</v>
      </c>
      <c r="X48" s="41">
        <f t="shared" si="2"/>
        <v>-444992300</v>
      </c>
      <c r="Y48" s="41">
        <f t="shared" si="2"/>
        <v>594747586</v>
      </c>
      <c r="Z48" s="42">
        <f>+IF(X48&lt;&gt;0,+(Y48/X48)*100,0)</f>
        <v>-133.65345557664705</v>
      </c>
      <c r="AA48" s="39">
        <f>+AA32-AA47</f>
        <v>-740672625</v>
      </c>
    </row>
    <row r="49" spans="1:27" x14ac:dyDescent="0.25">
      <c r="A49" s="43" t="s">
        <v>74</v>
      </c>
      <c r="B49" s="15" t="s">
        <v>32</v>
      </c>
      <c r="C49" s="20">
        <v>313442079</v>
      </c>
      <c r="D49" s="20"/>
      <c r="E49" s="21">
        <v>701934475</v>
      </c>
      <c r="F49" s="22">
        <v>866877412</v>
      </c>
      <c r="G49" s="22">
        <v>40230878</v>
      </c>
      <c r="H49" s="22">
        <v>36267524</v>
      </c>
      <c r="I49" s="22">
        <v>55611997</v>
      </c>
      <c r="J49" s="22">
        <v>132110399</v>
      </c>
      <c r="K49" s="22">
        <v>29530885</v>
      </c>
      <c r="L49" s="22">
        <v>11945899</v>
      </c>
      <c r="M49" s="22">
        <v>88247515</v>
      </c>
      <c r="N49" s="22">
        <v>129724299</v>
      </c>
      <c r="O49" s="22">
        <v>8256044</v>
      </c>
      <c r="P49" s="22">
        <v>30240518</v>
      </c>
      <c r="Q49" s="22">
        <v>64968810</v>
      </c>
      <c r="R49" s="22">
        <v>103465372</v>
      </c>
      <c r="S49" s="22"/>
      <c r="T49" s="22"/>
      <c r="U49" s="22"/>
      <c r="V49" s="22"/>
      <c r="W49" s="22">
        <v>365300070</v>
      </c>
      <c r="X49" s="22">
        <v>628520431</v>
      </c>
      <c r="Y49" s="22">
        <v>-263220361</v>
      </c>
      <c r="Z49" s="23">
        <v>-41.879364300251368</v>
      </c>
      <c r="AA49" s="20">
        <v>866877412</v>
      </c>
    </row>
    <row r="50" spans="1:27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-252809921</v>
      </c>
      <c r="D51" s="48">
        <f t="shared" si="3"/>
        <v>0</v>
      </c>
      <c r="E51" s="49">
        <f t="shared" si="3"/>
        <v>205104913</v>
      </c>
      <c r="F51" s="50">
        <f t="shared" si="3"/>
        <v>126204787</v>
      </c>
      <c r="G51" s="50">
        <f t="shared" si="3"/>
        <v>331340748</v>
      </c>
      <c r="H51" s="50">
        <f t="shared" si="3"/>
        <v>109087469</v>
      </c>
      <c r="I51" s="50">
        <f t="shared" si="3"/>
        <v>-7923998</v>
      </c>
      <c r="J51" s="50">
        <f t="shared" si="3"/>
        <v>432504219</v>
      </c>
      <c r="K51" s="50">
        <f t="shared" si="3"/>
        <v>-212407054</v>
      </c>
      <c r="L51" s="50">
        <f t="shared" si="3"/>
        <v>-216339282</v>
      </c>
      <c r="M51" s="50">
        <f t="shared" si="3"/>
        <v>207225975</v>
      </c>
      <c r="N51" s="50">
        <f t="shared" si="3"/>
        <v>-221520361</v>
      </c>
      <c r="O51" s="50">
        <f t="shared" si="3"/>
        <v>-36251307</v>
      </c>
      <c r="P51" s="50">
        <f t="shared" si="3"/>
        <v>214958072</v>
      </c>
      <c r="Q51" s="50">
        <f t="shared" si="3"/>
        <v>125364733</v>
      </c>
      <c r="R51" s="50">
        <f t="shared" si="3"/>
        <v>304071498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515055356</v>
      </c>
      <c r="X51" s="50">
        <f t="shared" si="3"/>
        <v>183528131</v>
      </c>
      <c r="Y51" s="50">
        <f t="shared" si="3"/>
        <v>331527225</v>
      </c>
      <c r="Z51" s="51">
        <f>+IF(X51&lt;&gt;0,+(Y51/X51)*100,0)</f>
        <v>180.64109474312687</v>
      </c>
      <c r="AA51" s="48">
        <f>SUM(AA48:AA50)</f>
        <v>126204787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-252809921</v>
      </c>
      <c r="D53" s="54">
        <f>+D51-D52</f>
        <v>0</v>
      </c>
      <c r="E53" s="55">
        <f t="shared" si="4"/>
        <v>205104913</v>
      </c>
      <c r="F53" s="56">
        <f t="shared" si="4"/>
        <v>126204787</v>
      </c>
      <c r="G53" s="56">
        <f t="shared" si="4"/>
        <v>331340748</v>
      </c>
      <c r="H53" s="56">
        <f t="shared" si="4"/>
        <v>109087469</v>
      </c>
      <c r="I53" s="56">
        <f t="shared" si="4"/>
        <v>-7923998</v>
      </c>
      <c r="J53" s="56">
        <f t="shared" si="4"/>
        <v>432504219</v>
      </c>
      <c r="K53" s="56">
        <f t="shared" si="4"/>
        <v>-212407054</v>
      </c>
      <c r="L53" s="56">
        <f t="shared" si="4"/>
        <v>-216339282</v>
      </c>
      <c r="M53" s="56">
        <f t="shared" si="4"/>
        <v>207225975</v>
      </c>
      <c r="N53" s="56">
        <f t="shared" si="4"/>
        <v>-221520361</v>
      </c>
      <c r="O53" s="56">
        <f t="shared" si="4"/>
        <v>-36251307</v>
      </c>
      <c r="P53" s="56">
        <f t="shared" si="4"/>
        <v>214958072</v>
      </c>
      <c r="Q53" s="56">
        <f t="shared" si="4"/>
        <v>125364733</v>
      </c>
      <c r="R53" s="56">
        <f t="shared" si="4"/>
        <v>304071498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515055356</v>
      </c>
      <c r="X53" s="56">
        <f t="shared" si="4"/>
        <v>183528131</v>
      </c>
      <c r="Y53" s="56">
        <f t="shared" si="4"/>
        <v>331527225</v>
      </c>
      <c r="Z53" s="57">
        <f>+IF(X53&lt;&gt;0,+(Y53/X53)*100,0)</f>
        <v>180.64109474312687</v>
      </c>
      <c r="AA53" s="54">
        <f>+AA51-AA52</f>
        <v>126204787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-252809921</v>
      </c>
      <c r="D56" s="48">
        <f>SUM(D53:D55)</f>
        <v>0</v>
      </c>
      <c r="E56" s="49">
        <f t="shared" si="5"/>
        <v>205104913</v>
      </c>
      <c r="F56" s="50">
        <f t="shared" si="5"/>
        <v>126204787</v>
      </c>
      <c r="G56" s="50">
        <f t="shared" si="5"/>
        <v>331340748</v>
      </c>
      <c r="H56" s="50">
        <f t="shared" si="5"/>
        <v>109087469</v>
      </c>
      <c r="I56" s="50">
        <f t="shared" si="5"/>
        <v>-7923998</v>
      </c>
      <c r="J56" s="50">
        <f t="shared" si="5"/>
        <v>432504219</v>
      </c>
      <c r="K56" s="50">
        <f t="shared" si="5"/>
        <v>-212407054</v>
      </c>
      <c r="L56" s="50">
        <f t="shared" si="5"/>
        <v>-216339282</v>
      </c>
      <c r="M56" s="50">
        <f t="shared" si="5"/>
        <v>207225975</v>
      </c>
      <c r="N56" s="50">
        <f t="shared" si="5"/>
        <v>-221520361</v>
      </c>
      <c r="O56" s="50">
        <f t="shared" si="5"/>
        <v>-36251307</v>
      </c>
      <c r="P56" s="50">
        <f t="shared" si="5"/>
        <v>214958072</v>
      </c>
      <c r="Q56" s="50">
        <f t="shared" si="5"/>
        <v>125364733</v>
      </c>
      <c r="R56" s="50">
        <f t="shared" si="5"/>
        <v>304071498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515055356</v>
      </c>
      <c r="X56" s="50">
        <f t="shared" si="5"/>
        <v>183528131</v>
      </c>
      <c r="Y56" s="50">
        <f t="shared" si="5"/>
        <v>331527225</v>
      </c>
      <c r="Z56" s="51">
        <f>+IF(X56&lt;&gt;0,+(Y56/X56)*100,0)</f>
        <v>180.64109474312687</v>
      </c>
      <c r="AA56" s="48">
        <f>SUM(AA53:AA55)</f>
        <v>126204787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50000</v>
      </c>
      <c r="G58" s="22">
        <v>5833</v>
      </c>
      <c r="H58" s="22">
        <v>5833</v>
      </c>
      <c r="I58" s="26">
        <v>5833</v>
      </c>
      <c r="J58" s="22">
        <v>17499</v>
      </c>
      <c r="K58" s="22">
        <v>5833</v>
      </c>
      <c r="L58" s="22">
        <v>5833</v>
      </c>
      <c r="M58" s="45">
        <v>5833</v>
      </c>
      <c r="N58" s="22">
        <v>17499</v>
      </c>
      <c r="O58" s="22">
        <v>5833</v>
      </c>
      <c r="P58" s="26">
        <v>5833</v>
      </c>
      <c r="Q58" s="22">
        <v>5833</v>
      </c>
      <c r="R58" s="22">
        <v>17499</v>
      </c>
      <c r="S58" s="22"/>
      <c r="T58" s="45"/>
      <c r="U58" s="22"/>
      <c r="V58" s="22"/>
      <c r="W58" s="26">
        <v>52497</v>
      </c>
      <c r="X58" s="22">
        <v>33749</v>
      </c>
      <c r="Y58" s="22">
        <v>18748</v>
      </c>
      <c r="Z58" s="23">
        <v>55.551275593350915</v>
      </c>
      <c r="AA58" s="20">
        <v>50000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-252809921</v>
      </c>
      <c r="D59" s="65">
        <f>SUM(D56:D58)</f>
        <v>0</v>
      </c>
      <c r="E59" s="66">
        <f t="shared" si="6"/>
        <v>205169917</v>
      </c>
      <c r="F59" s="67">
        <f t="shared" si="6"/>
        <v>126254787</v>
      </c>
      <c r="G59" s="67">
        <f t="shared" si="6"/>
        <v>331346581</v>
      </c>
      <c r="H59" s="67">
        <f t="shared" si="6"/>
        <v>109093302</v>
      </c>
      <c r="I59" s="67">
        <f t="shared" si="6"/>
        <v>-7918165</v>
      </c>
      <c r="J59" s="67">
        <f t="shared" si="6"/>
        <v>432521718</v>
      </c>
      <c r="K59" s="67">
        <f t="shared" si="6"/>
        <v>-212401221</v>
      </c>
      <c r="L59" s="67">
        <f t="shared" si="6"/>
        <v>-216333449</v>
      </c>
      <c r="M59" s="67">
        <f t="shared" si="6"/>
        <v>207231808</v>
      </c>
      <c r="N59" s="67">
        <f t="shared" si="6"/>
        <v>-221502862</v>
      </c>
      <c r="O59" s="67">
        <f t="shared" si="6"/>
        <v>-36245474</v>
      </c>
      <c r="P59" s="67">
        <f t="shared" si="6"/>
        <v>214963905</v>
      </c>
      <c r="Q59" s="67">
        <f t="shared" si="6"/>
        <v>125370566</v>
      </c>
      <c r="R59" s="67">
        <f t="shared" si="6"/>
        <v>304088997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515107853</v>
      </c>
      <c r="X59" s="67">
        <f t="shared" si="6"/>
        <v>183561880</v>
      </c>
      <c r="Y59" s="67">
        <f t="shared" si="6"/>
        <v>331545973</v>
      </c>
      <c r="Z59" s="68">
        <f>+IF(X59&lt;&gt;0,+(Y59/X59)*100,0)</f>
        <v>180.61809619731503</v>
      </c>
      <c r="AA59" s="65">
        <f>SUM(AA56:AA58)</f>
        <v>126254787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1145910961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>
        <v>95274260</v>
      </c>
      <c r="L7" s="22">
        <v>90805572</v>
      </c>
      <c r="M7" s="22">
        <v>121656552</v>
      </c>
      <c r="N7" s="22">
        <v>307736384</v>
      </c>
      <c r="O7" s="22">
        <v>231740763</v>
      </c>
      <c r="P7" s="22">
        <v>-6210114</v>
      </c>
      <c r="Q7" s="22">
        <v>16472728</v>
      </c>
      <c r="R7" s="22">
        <v>242003377</v>
      </c>
      <c r="S7" s="22"/>
      <c r="T7" s="22"/>
      <c r="U7" s="22"/>
      <c r="V7" s="22"/>
      <c r="W7" s="22">
        <v>835447470</v>
      </c>
      <c r="X7" s="22">
        <v>981211482</v>
      </c>
      <c r="Y7" s="22">
        <v>-145764012</v>
      </c>
      <c r="Z7" s="23">
        <v>-14.855514297783156</v>
      </c>
      <c r="AA7" s="20">
        <v>1308282003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>
        <v>31556090</v>
      </c>
      <c r="L13" s="22">
        <v>31969733</v>
      </c>
      <c r="M13" s="22">
        <v>32698804</v>
      </c>
      <c r="N13" s="22">
        <v>96224627</v>
      </c>
      <c r="O13" s="22">
        <v>26103173</v>
      </c>
      <c r="P13" s="22">
        <v>29845573</v>
      </c>
      <c r="Q13" s="22">
        <v>32409516</v>
      </c>
      <c r="R13" s="22">
        <v>88358262</v>
      </c>
      <c r="S13" s="22"/>
      <c r="T13" s="22"/>
      <c r="U13" s="22"/>
      <c r="V13" s="22"/>
      <c r="W13" s="22">
        <v>276898657</v>
      </c>
      <c r="X13" s="22">
        <v>137648862</v>
      </c>
      <c r="Y13" s="22">
        <v>139249795</v>
      </c>
      <c r="Z13" s="23">
        <v>101.1630557468757</v>
      </c>
      <c r="AA13" s="20">
        <v>183531820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>
        <v>2191205</v>
      </c>
      <c r="N25" s="22">
        <v>2191205</v>
      </c>
      <c r="O25" s="22">
        <v>100934244</v>
      </c>
      <c r="P25" s="22"/>
      <c r="Q25" s="22">
        <v>88266086</v>
      </c>
      <c r="R25" s="22">
        <v>189200330</v>
      </c>
      <c r="S25" s="22"/>
      <c r="T25" s="22"/>
      <c r="U25" s="22"/>
      <c r="V25" s="22"/>
      <c r="W25" s="22">
        <v>323958406</v>
      </c>
      <c r="X25" s="22">
        <v>264798252</v>
      </c>
      <c r="Y25" s="22">
        <v>59160154</v>
      </c>
      <c r="Z25" s="23">
        <v>22.3415953667247</v>
      </c>
      <c r="AA25" s="20">
        <v>353064343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1766186561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126830350</v>
      </c>
      <c r="L32" s="31">
        <f t="shared" si="0"/>
        <v>122775305</v>
      </c>
      <c r="M32" s="31">
        <f t="shared" si="0"/>
        <v>156546561</v>
      </c>
      <c r="N32" s="31">
        <f t="shared" si="0"/>
        <v>406152216</v>
      </c>
      <c r="O32" s="31">
        <f t="shared" si="0"/>
        <v>358778180</v>
      </c>
      <c r="P32" s="31">
        <f t="shared" si="0"/>
        <v>23635459</v>
      </c>
      <c r="Q32" s="31">
        <f t="shared" si="0"/>
        <v>137148330</v>
      </c>
      <c r="R32" s="31">
        <f t="shared" si="0"/>
        <v>519561969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1436304533</v>
      </c>
      <c r="X32" s="31">
        <f t="shared" si="0"/>
        <v>1383658596</v>
      </c>
      <c r="Y32" s="31">
        <f t="shared" si="0"/>
        <v>52645937</v>
      </c>
      <c r="Z32" s="32">
        <f>+IF(X32&lt;&gt;0,+(Y32/X32)*100,0)</f>
        <v>3.804835755886129</v>
      </c>
      <c r="AA32" s="29">
        <f>SUM(AA6:AA31)</f>
        <v>1844878166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119965969</v>
      </c>
      <c r="G34" s="22">
        <v>13018799</v>
      </c>
      <c r="H34" s="22">
        <v>9595641</v>
      </c>
      <c r="I34" s="22">
        <v>13537079</v>
      </c>
      <c r="J34" s="22">
        <v>36151519</v>
      </c>
      <c r="K34" s="22">
        <v>11604451</v>
      </c>
      <c r="L34" s="22">
        <v>11572720</v>
      </c>
      <c r="M34" s="22">
        <v>10580753</v>
      </c>
      <c r="N34" s="22">
        <v>33757924</v>
      </c>
      <c r="O34" s="22">
        <v>10642400</v>
      </c>
      <c r="P34" s="22">
        <v>16067324</v>
      </c>
      <c r="Q34" s="22">
        <v>10602048</v>
      </c>
      <c r="R34" s="22">
        <v>37311772</v>
      </c>
      <c r="S34" s="22"/>
      <c r="T34" s="22"/>
      <c r="U34" s="22"/>
      <c r="V34" s="22"/>
      <c r="W34" s="22">
        <v>107221215</v>
      </c>
      <c r="X34" s="22">
        <v>89860911</v>
      </c>
      <c r="Y34" s="22">
        <v>17360304</v>
      </c>
      <c r="Z34" s="23">
        <v>19.319083021537583</v>
      </c>
      <c r="AA34" s="20">
        <v>119965969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550502912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>
        <v>61382494</v>
      </c>
      <c r="L37" s="22">
        <v>1788862</v>
      </c>
      <c r="M37" s="22">
        <v>32445471</v>
      </c>
      <c r="N37" s="22">
        <v>95616827</v>
      </c>
      <c r="O37" s="22">
        <v>59968336</v>
      </c>
      <c r="P37" s="22">
        <v>78120493</v>
      </c>
      <c r="Q37" s="22">
        <v>68274614</v>
      </c>
      <c r="R37" s="22">
        <v>206363443</v>
      </c>
      <c r="S37" s="22"/>
      <c r="T37" s="22"/>
      <c r="U37" s="22"/>
      <c r="V37" s="22"/>
      <c r="W37" s="22">
        <v>417761688</v>
      </c>
      <c r="X37" s="22">
        <v>412877187</v>
      </c>
      <c r="Y37" s="22">
        <v>4884501</v>
      </c>
      <c r="Z37" s="23">
        <v>1.1830396916553301</v>
      </c>
      <c r="AA37" s="20">
        <v>550502912</v>
      </c>
    </row>
    <row r="38" spans="1:27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>
        <v>79741981</v>
      </c>
      <c r="L38" s="22">
        <v>79741981</v>
      </c>
      <c r="M38" s="22">
        <v>79741981</v>
      </c>
      <c r="N38" s="22">
        <v>239225943</v>
      </c>
      <c r="O38" s="22">
        <v>79741981</v>
      </c>
      <c r="P38" s="22">
        <v>79741981</v>
      </c>
      <c r="Q38" s="22">
        <v>79741981</v>
      </c>
      <c r="R38" s="22">
        <v>239225943</v>
      </c>
      <c r="S38" s="22"/>
      <c r="T38" s="22"/>
      <c r="U38" s="22"/>
      <c r="V38" s="22"/>
      <c r="W38" s="22">
        <v>717677829</v>
      </c>
      <c r="X38" s="22">
        <v>717677838</v>
      </c>
      <c r="Y38" s="22">
        <v>-9</v>
      </c>
      <c r="Z38" s="23"/>
      <c r="AA38" s="20">
        <v>956903777</v>
      </c>
    </row>
    <row r="39" spans="1:27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>
        <v>50088941</v>
      </c>
      <c r="P39" s="22">
        <v>7155563</v>
      </c>
      <c r="Q39" s="22">
        <v>6723242</v>
      </c>
      <c r="R39" s="22">
        <v>63967746</v>
      </c>
      <c r="S39" s="22"/>
      <c r="T39" s="22"/>
      <c r="U39" s="22"/>
      <c r="V39" s="22"/>
      <c r="W39" s="22">
        <v>63967746</v>
      </c>
      <c r="X39" s="22">
        <v>31458168</v>
      </c>
      <c r="Y39" s="22">
        <v>32509578</v>
      </c>
      <c r="Z39" s="23">
        <v>103.34224802919229</v>
      </c>
      <c r="AA39" s="20">
        <v>41944204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53918459</v>
      </c>
      <c r="D41" s="20"/>
      <c r="E41" s="21">
        <v>60420006</v>
      </c>
      <c r="F41" s="22">
        <v>59420006</v>
      </c>
      <c r="G41" s="22">
        <v>55451</v>
      </c>
      <c r="H41" s="22">
        <v>43690</v>
      </c>
      <c r="I41" s="22">
        <v>146855</v>
      </c>
      <c r="J41" s="22">
        <v>245996</v>
      </c>
      <c r="K41" s="22">
        <v>153008</v>
      </c>
      <c r="L41" s="22">
        <v>2233620</v>
      </c>
      <c r="M41" s="22">
        <v>1981061</v>
      </c>
      <c r="N41" s="22">
        <v>4367689</v>
      </c>
      <c r="O41" s="22">
        <v>2356152</v>
      </c>
      <c r="P41" s="22">
        <v>2167032</v>
      </c>
      <c r="Q41" s="22">
        <v>1903339</v>
      </c>
      <c r="R41" s="22">
        <v>6426523</v>
      </c>
      <c r="S41" s="22"/>
      <c r="T41" s="22"/>
      <c r="U41" s="22"/>
      <c r="V41" s="22"/>
      <c r="W41" s="22">
        <v>11040208</v>
      </c>
      <c r="X41" s="22">
        <v>44565066</v>
      </c>
      <c r="Y41" s="22">
        <v>-33524858</v>
      </c>
      <c r="Z41" s="23">
        <v>-75.226766184975475</v>
      </c>
      <c r="AA41" s="20">
        <v>59420006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>
        <v>-540537</v>
      </c>
      <c r="L43" s="22">
        <v>-119154</v>
      </c>
      <c r="M43" s="22"/>
      <c r="N43" s="22">
        <v>-659691</v>
      </c>
      <c r="O43" s="22">
        <v>259161671</v>
      </c>
      <c r="P43" s="22">
        <v>-338528</v>
      </c>
      <c r="Q43" s="22">
        <v>-872400</v>
      </c>
      <c r="R43" s="22">
        <v>257950743</v>
      </c>
      <c r="S43" s="22"/>
      <c r="T43" s="22"/>
      <c r="U43" s="22"/>
      <c r="V43" s="22"/>
      <c r="W43" s="22">
        <v>256365151</v>
      </c>
      <c r="X43" s="22"/>
      <c r="Y43" s="22">
        <v>256365151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10913150</v>
      </c>
      <c r="G44" s="22">
        <v>113852</v>
      </c>
      <c r="H44" s="22">
        <v>329155</v>
      </c>
      <c r="I44" s="22">
        <v>1971736</v>
      </c>
      <c r="J44" s="22">
        <v>2414743</v>
      </c>
      <c r="K44" s="22">
        <v>545097</v>
      </c>
      <c r="L44" s="22">
        <v>1190145</v>
      </c>
      <c r="M44" s="22">
        <v>1220068</v>
      </c>
      <c r="N44" s="22">
        <v>2955310</v>
      </c>
      <c r="O44" s="22">
        <v>595854</v>
      </c>
      <c r="P44" s="22">
        <v>1291845</v>
      </c>
      <c r="Q44" s="22">
        <v>1319322</v>
      </c>
      <c r="R44" s="22">
        <v>3207021</v>
      </c>
      <c r="S44" s="22"/>
      <c r="T44" s="22"/>
      <c r="U44" s="22"/>
      <c r="V44" s="22"/>
      <c r="W44" s="22">
        <v>8577074</v>
      </c>
      <c r="X44" s="22">
        <v>8184888</v>
      </c>
      <c r="Y44" s="22">
        <v>392186</v>
      </c>
      <c r="Z44" s="23">
        <v>4.7915866411366901</v>
      </c>
      <c r="AA44" s="20">
        <v>10913150</v>
      </c>
    </row>
    <row r="45" spans="1:27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286681518</v>
      </c>
      <c r="Y46" s="22">
        <v>-286681518</v>
      </c>
      <c r="Z46" s="23">
        <v>-100</v>
      </c>
      <c r="AA46" s="20">
        <v>382242001</v>
      </c>
    </row>
    <row r="47" spans="1:27" x14ac:dyDescent="0.25">
      <c r="A47" s="37" t="s">
        <v>72</v>
      </c>
      <c r="B47" s="28" t="s">
        <v>32</v>
      </c>
      <c r="C47" s="29">
        <f>SUM(C34:C46)</f>
        <v>2131493577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2121892019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152886494</v>
      </c>
      <c r="L47" s="31">
        <f t="shared" si="1"/>
        <v>96408174</v>
      </c>
      <c r="M47" s="31">
        <f t="shared" si="1"/>
        <v>125969334</v>
      </c>
      <c r="N47" s="31">
        <f t="shared" si="1"/>
        <v>375264002</v>
      </c>
      <c r="O47" s="31">
        <f t="shared" si="1"/>
        <v>462555335</v>
      </c>
      <c r="P47" s="31">
        <f t="shared" si="1"/>
        <v>184205710</v>
      </c>
      <c r="Q47" s="31">
        <f t="shared" si="1"/>
        <v>167692146</v>
      </c>
      <c r="R47" s="31">
        <f t="shared" si="1"/>
        <v>814453191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1582610911</v>
      </c>
      <c r="X47" s="31">
        <f t="shared" si="1"/>
        <v>1591305576</v>
      </c>
      <c r="Y47" s="31">
        <f t="shared" si="1"/>
        <v>-8694665</v>
      </c>
      <c r="Z47" s="32">
        <f>+IF(X47&lt;&gt;0,+(Y47/X47)*100,0)</f>
        <v>-0.54638563021034747</v>
      </c>
      <c r="AA47" s="29">
        <f>SUM(AA34:AA46)</f>
        <v>2121892019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-365307016</v>
      </c>
      <c r="D48" s="39">
        <f t="shared" si="2"/>
        <v>0</v>
      </c>
      <c r="E48" s="40">
        <f t="shared" si="2"/>
        <v>-272425959</v>
      </c>
      <c r="F48" s="41">
        <f t="shared" si="2"/>
        <v>-277013853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-26056144</v>
      </c>
      <c r="L48" s="41">
        <f t="shared" si="2"/>
        <v>26367131</v>
      </c>
      <c r="M48" s="41">
        <f t="shared" si="2"/>
        <v>30577227</v>
      </c>
      <c r="N48" s="41">
        <f t="shared" si="2"/>
        <v>30888214</v>
      </c>
      <c r="O48" s="41">
        <f t="shared" si="2"/>
        <v>-103777155</v>
      </c>
      <c r="P48" s="41">
        <f t="shared" si="2"/>
        <v>-160570251</v>
      </c>
      <c r="Q48" s="41">
        <f t="shared" si="2"/>
        <v>-30543816</v>
      </c>
      <c r="R48" s="41">
        <f t="shared" si="2"/>
        <v>-294891222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-146306378</v>
      </c>
      <c r="X48" s="41">
        <f t="shared" si="2"/>
        <v>-207646980</v>
      </c>
      <c r="Y48" s="41">
        <f t="shared" si="2"/>
        <v>61340602</v>
      </c>
      <c r="Z48" s="42">
        <f>+IF(X48&lt;&gt;0,+(Y48/X48)*100,0)</f>
        <v>-29.540811043820625</v>
      </c>
      <c r="AA48" s="39">
        <f>+AA32-AA47</f>
        <v>-277013853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-365307016</v>
      </c>
      <c r="D51" s="48">
        <f t="shared" si="3"/>
        <v>0</v>
      </c>
      <c r="E51" s="49">
        <f t="shared" si="3"/>
        <v>-272425959</v>
      </c>
      <c r="F51" s="50">
        <f t="shared" si="3"/>
        <v>-277013853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-26056144</v>
      </c>
      <c r="L51" s="50">
        <f t="shared" si="3"/>
        <v>26367131</v>
      </c>
      <c r="M51" s="50">
        <f t="shared" si="3"/>
        <v>30577227</v>
      </c>
      <c r="N51" s="50">
        <f t="shared" si="3"/>
        <v>30888214</v>
      </c>
      <c r="O51" s="50">
        <f t="shared" si="3"/>
        <v>-103777155</v>
      </c>
      <c r="P51" s="50">
        <f t="shared" si="3"/>
        <v>-160570251</v>
      </c>
      <c r="Q51" s="50">
        <f t="shared" si="3"/>
        <v>-30543816</v>
      </c>
      <c r="R51" s="50">
        <f t="shared" si="3"/>
        <v>-294891222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-146306378</v>
      </c>
      <c r="X51" s="50">
        <f t="shared" si="3"/>
        <v>-207646980</v>
      </c>
      <c r="Y51" s="50">
        <f t="shared" si="3"/>
        <v>61340602</v>
      </c>
      <c r="Z51" s="51">
        <f>+IF(X51&lt;&gt;0,+(Y51/X51)*100,0)</f>
        <v>-29.540811043820625</v>
      </c>
      <c r="AA51" s="48">
        <f>SUM(AA48:AA50)</f>
        <v>-277013853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-365307016</v>
      </c>
      <c r="D53" s="54">
        <f>+D51-D52</f>
        <v>0</v>
      </c>
      <c r="E53" s="55">
        <f t="shared" si="4"/>
        <v>-272425959</v>
      </c>
      <c r="F53" s="56">
        <f t="shared" si="4"/>
        <v>-277013853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-26056144</v>
      </c>
      <c r="L53" s="56">
        <f t="shared" si="4"/>
        <v>26367131</v>
      </c>
      <c r="M53" s="56">
        <f t="shared" si="4"/>
        <v>30577227</v>
      </c>
      <c r="N53" s="56">
        <f t="shared" si="4"/>
        <v>30888214</v>
      </c>
      <c r="O53" s="56">
        <f t="shared" si="4"/>
        <v>-103777155</v>
      </c>
      <c r="P53" s="56">
        <f t="shared" si="4"/>
        <v>-160570251</v>
      </c>
      <c r="Q53" s="56">
        <f t="shared" si="4"/>
        <v>-30543816</v>
      </c>
      <c r="R53" s="56">
        <f t="shared" si="4"/>
        <v>-294891222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-146306378</v>
      </c>
      <c r="X53" s="56">
        <f t="shared" si="4"/>
        <v>-207646980</v>
      </c>
      <c r="Y53" s="56">
        <f t="shared" si="4"/>
        <v>61340602</v>
      </c>
      <c r="Z53" s="57">
        <f>+IF(X53&lt;&gt;0,+(Y53/X53)*100,0)</f>
        <v>-29.540811043820625</v>
      </c>
      <c r="AA53" s="54">
        <f>+AA51-AA52</f>
        <v>-277013853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-365307016</v>
      </c>
      <c r="D56" s="48">
        <f>SUM(D53:D55)</f>
        <v>0</v>
      </c>
      <c r="E56" s="49">
        <f t="shared" si="5"/>
        <v>-272425959</v>
      </c>
      <c r="F56" s="50">
        <f t="shared" si="5"/>
        <v>-277013853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-26056144</v>
      </c>
      <c r="L56" s="50">
        <f t="shared" si="5"/>
        <v>26367131</v>
      </c>
      <c r="M56" s="50">
        <f t="shared" si="5"/>
        <v>30577227</v>
      </c>
      <c r="N56" s="50">
        <f t="shared" si="5"/>
        <v>30888214</v>
      </c>
      <c r="O56" s="50">
        <f t="shared" si="5"/>
        <v>-103777155</v>
      </c>
      <c r="P56" s="50">
        <f t="shared" si="5"/>
        <v>-160570251</v>
      </c>
      <c r="Q56" s="50">
        <f t="shared" si="5"/>
        <v>-30543816</v>
      </c>
      <c r="R56" s="50">
        <f t="shared" si="5"/>
        <v>-294891222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-146306378</v>
      </c>
      <c r="X56" s="50">
        <f t="shared" si="5"/>
        <v>-207646980</v>
      </c>
      <c r="Y56" s="50">
        <f t="shared" si="5"/>
        <v>61340602</v>
      </c>
      <c r="Z56" s="51">
        <f>+IF(X56&lt;&gt;0,+(Y56/X56)*100,0)</f>
        <v>-29.540811043820625</v>
      </c>
      <c r="AA56" s="48">
        <f>SUM(AA53:AA55)</f>
        <v>-277013853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-365307016</v>
      </c>
      <c r="D59" s="65">
        <f>SUM(D56:D58)</f>
        <v>0</v>
      </c>
      <c r="E59" s="66">
        <f t="shared" si="6"/>
        <v>-272425959</v>
      </c>
      <c r="F59" s="67">
        <f t="shared" si="6"/>
        <v>-277013853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-26056144</v>
      </c>
      <c r="L59" s="67">
        <f t="shared" si="6"/>
        <v>26367131</v>
      </c>
      <c r="M59" s="67">
        <f t="shared" si="6"/>
        <v>30577227</v>
      </c>
      <c r="N59" s="67">
        <f t="shared" si="6"/>
        <v>30888214</v>
      </c>
      <c r="O59" s="67">
        <f t="shared" si="6"/>
        <v>-103777155</v>
      </c>
      <c r="P59" s="67">
        <f t="shared" si="6"/>
        <v>-160570251</v>
      </c>
      <c r="Q59" s="67">
        <f t="shared" si="6"/>
        <v>-30543816</v>
      </c>
      <c r="R59" s="67">
        <f t="shared" si="6"/>
        <v>-294891222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-146306378</v>
      </c>
      <c r="X59" s="67">
        <f t="shared" si="6"/>
        <v>-207646980</v>
      </c>
      <c r="Y59" s="67">
        <f t="shared" si="6"/>
        <v>61340602</v>
      </c>
      <c r="Z59" s="68">
        <f>+IF(X59&lt;&gt;0,+(Y59/X59)*100,0)</f>
        <v>-29.540811043820625</v>
      </c>
      <c r="AA59" s="65">
        <f>SUM(AA56:AA58)</f>
        <v>-277013853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489241</v>
      </c>
      <c r="F34" s="22">
        <v>489241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366930</v>
      </c>
      <c r="Y34" s="22">
        <v>-366930</v>
      </c>
      <c r="Z34" s="23">
        <v>-100</v>
      </c>
      <c r="AA34" s="20">
        <v>489241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-10947803</v>
      </c>
      <c r="D37" s="20"/>
      <c r="E37" s="21">
        <v>7000000</v>
      </c>
      <c r="F37" s="22">
        <v>7000000</v>
      </c>
      <c r="G37" s="22"/>
      <c r="H37" s="22"/>
      <c r="I37" s="22"/>
      <c r="J37" s="22"/>
      <c r="K37" s="22">
        <v>129620</v>
      </c>
      <c r="L37" s="22">
        <v>500969</v>
      </c>
      <c r="M37" s="22">
        <v>493612</v>
      </c>
      <c r="N37" s="22">
        <v>1124201</v>
      </c>
      <c r="O37" s="22">
        <v>122272</v>
      </c>
      <c r="P37" s="22">
        <v>203431</v>
      </c>
      <c r="Q37" s="22">
        <v>641774</v>
      </c>
      <c r="R37" s="22">
        <v>967477</v>
      </c>
      <c r="S37" s="22"/>
      <c r="T37" s="22"/>
      <c r="U37" s="22"/>
      <c r="V37" s="22"/>
      <c r="W37" s="22">
        <v>2091678</v>
      </c>
      <c r="X37" s="22">
        <v>5249997</v>
      </c>
      <c r="Y37" s="22">
        <v>-3158319</v>
      </c>
      <c r="Z37" s="23">
        <v>-60.158491519138011</v>
      </c>
      <c r="AA37" s="20">
        <v>7000000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1750619</v>
      </c>
      <c r="D41" s="20"/>
      <c r="E41" s="21">
        <v>200000</v>
      </c>
      <c r="F41" s="22">
        <v>100000</v>
      </c>
      <c r="G41" s="22"/>
      <c r="H41" s="22"/>
      <c r="I41" s="22"/>
      <c r="J41" s="22"/>
      <c r="K41" s="22"/>
      <c r="L41" s="22">
        <v>38898</v>
      </c>
      <c r="M41" s="22"/>
      <c r="N41" s="22">
        <v>38898</v>
      </c>
      <c r="O41" s="22"/>
      <c r="P41" s="22"/>
      <c r="Q41" s="22"/>
      <c r="R41" s="22"/>
      <c r="S41" s="22"/>
      <c r="T41" s="22"/>
      <c r="U41" s="22"/>
      <c r="V41" s="22"/>
      <c r="W41" s="22">
        <v>38898</v>
      </c>
      <c r="X41" s="22">
        <v>74997</v>
      </c>
      <c r="Y41" s="22">
        <v>-36099</v>
      </c>
      <c r="Z41" s="23">
        <v>-48.133925357014277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5566202</v>
      </c>
      <c r="D44" s="20"/>
      <c r="E44" s="21">
        <v>1450000</v>
      </c>
      <c r="F44" s="22">
        <v>5580694</v>
      </c>
      <c r="G44" s="22"/>
      <c r="H44" s="22"/>
      <c r="I44" s="22">
        <v>38416</v>
      </c>
      <c r="J44" s="22">
        <v>38416</v>
      </c>
      <c r="K44" s="22">
        <v>25961</v>
      </c>
      <c r="L44" s="22">
        <v>1615665</v>
      </c>
      <c r="M44" s="22">
        <v>183900</v>
      </c>
      <c r="N44" s="22">
        <v>1825526</v>
      </c>
      <c r="O44" s="22"/>
      <c r="P44" s="22"/>
      <c r="Q44" s="22">
        <v>739491</v>
      </c>
      <c r="R44" s="22">
        <v>739491</v>
      </c>
      <c r="S44" s="22"/>
      <c r="T44" s="22"/>
      <c r="U44" s="22"/>
      <c r="V44" s="22"/>
      <c r="W44" s="22">
        <v>2603433</v>
      </c>
      <c r="X44" s="22">
        <v>4185522</v>
      </c>
      <c r="Y44" s="22">
        <v>-1582089</v>
      </c>
      <c r="Z44" s="23">
        <v>-37.799084558628529</v>
      </c>
      <c r="AA44" s="20">
        <v>5580694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-3630982</v>
      </c>
      <c r="D47" s="29">
        <f t="shared" ref="D47:Y47" si="1">SUM(D34:D46)</f>
        <v>0</v>
      </c>
      <c r="E47" s="30">
        <f t="shared" si="1"/>
        <v>9139241</v>
      </c>
      <c r="F47" s="31">
        <f t="shared" si="1"/>
        <v>13169935</v>
      </c>
      <c r="G47" s="31">
        <f t="shared" si="1"/>
        <v>0</v>
      </c>
      <c r="H47" s="31">
        <f t="shared" si="1"/>
        <v>0</v>
      </c>
      <c r="I47" s="31">
        <f t="shared" si="1"/>
        <v>38416</v>
      </c>
      <c r="J47" s="31">
        <f t="shared" si="1"/>
        <v>38416</v>
      </c>
      <c r="K47" s="31">
        <f t="shared" si="1"/>
        <v>155581</v>
      </c>
      <c r="L47" s="31">
        <f t="shared" si="1"/>
        <v>2155532</v>
      </c>
      <c r="M47" s="31">
        <f t="shared" si="1"/>
        <v>677512</v>
      </c>
      <c r="N47" s="31">
        <f t="shared" si="1"/>
        <v>2988625</v>
      </c>
      <c r="O47" s="31">
        <f t="shared" si="1"/>
        <v>122272</v>
      </c>
      <c r="P47" s="31">
        <f t="shared" si="1"/>
        <v>203431</v>
      </c>
      <c r="Q47" s="31">
        <f t="shared" si="1"/>
        <v>1381265</v>
      </c>
      <c r="R47" s="31">
        <f t="shared" si="1"/>
        <v>1706968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4734009</v>
      </c>
      <c r="X47" s="31">
        <f t="shared" si="1"/>
        <v>9877446</v>
      </c>
      <c r="Y47" s="31">
        <f t="shared" si="1"/>
        <v>-5143437</v>
      </c>
      <c r="Z47" s="32">
        <f>+IF(X47&lt;&gt;0,+(Y47/X47)*100,0)</f>
        <v>-52.072539804317842</v>
      </c>
      <c r="AA47" s="29">
        <f>SUM(AA34:AA46)</f>
        <v>13169935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3630982</v>
      </c>
      <c r="D48" s="39">
        <f t="shared" si="2"/>
        <v>0</v>
      </c>
      <c r="E48" s="40">
        <f t="shared" si="2"/>
        <v>-9139241</v>
      </c>
      <c r="F48" s="41">
        <f t="shared" si="2"/>
        <v>-13169935</v>
      </c>
      <c r="G48" s="41">
        <f t="shared" si="2"/>
        <v>0</v>
      </c>
      <c r="H48" s="41">
        <f t="shared" si="2"/>
        <v>0</v>
      </c>
      <c r="I48" s="41">
        <f t="shared" si="2"/>
        <v>-38416</v>
      </c>
      <c r="J48" s="41">
        <f t="shared" si="2"/>
        <v>-38416</v>
      </c>
      <c r="K48" s="41">
        <f t="shared" si="2"/>
        <v>-155581</v>
      </c>
      <c r="L48" s="41">
        <f t="shared" si="2"/>
        <v>-2155532</v>
      </c>
      <c r="M48" s="41">
        <f t="shared" si="2"/>
        <v>-677512</v>
      </c>
      <c r="N48" s="41">
        <f t="shared" si="2"/>
        <v>-2988625</v>
      </c>
      <c r="O48" s="41">
        <f t="shared" si="2"/>
        <v>-122272</v>
      </c>
      <c r="P48" s="41">
        <f t="shared" si="2"/>
        <v>-203431</v>
      </c>
      <c r="Q48" s="41">
        <f t="shared" si="2"/>
        <v>-1381265</v>
      </c>
      <c r="R48" s="41">
        <f t="shared" si="2"/>
        <v>-1706968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-4734009</v>
      </c>
      <c r="X48" s="41">
        <f t="shared" si="2"/>
        <v>-9877446</v>
      </c>
      <c r="Y48" s="41">
        <f t="shared" si="2"/>
        <v>5143437</v>
      </c>
      <c r="Z48" s="42">
        <f>+IF(X48&lt;&gt;0,+(Y48/X48)*100,0)</f>
        <v>-52.072539804317842</v>
      </c>
      <c r="AA48" s="39">
        <f>+AA32-AA47</f>
        <v>-13169935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31327000</v>
      </c>
      <c r="F49" s="22">
        <v>26327000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19745253</v>
      </c>
      <c r="Y49" s="22">
        <v>-19745253</v>
      </c>
      <c r="Z49" s="23">
        <v>-100</v>
      </c>
      <c r="AA49" s="20">
        <v>26327000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3630982</v>
      </c>
      <c r="D51" s="48">
        <f t="shared" si="3"/>
        <v>0</v>
      </c>
      <c r="E51" s="49">
        <f t="shared" si="3"/>
        <v>22187759</v>
      </c>
      <c r="F51" s="50">
        <f t="shared" si="3"/>
        <v>13157065</v>
      </c>
      <c r="G51" s="50">
        <f t="shared" si="3"/>
        <v>0</v>
      </c>
      <c r="H51" s="50">
        <f t="shared" si="3"/>
        <v>0</v>
      </c>
      <c r="I51" s="50">
        <f t="shared" si="3"/>
        <v>-38416</v>
      </c>
      <c r="J51" s="50">
        <f t="shared" si="3"/>
        <v>-38416</v>
      </c>
      <c r="K51" s="50">
        <f t="shared" si="3"/>
        <v>-155581</v>
      </c>
      <c r="L51" s="50">
        <f t="shared" si="3"/>
        <v>-2155532</v>
      </c>
      <c r="M51" s="50">
        <f t="shared" si="3"/>
        <v>-677512</v>
      </c>
      <c r="N51" s="50">
        <f t="shared" si="3"/>
        <v>-2988625</v>
      </c>
      <c r="O51" s="50">
        <f t="shared" si="3"/>
        <v>-122272</v>
      </c>
      <c r="P51" s="50">
        <f t="shared" si="3"/>
        <v>-203431</v>
      </c>
      <c r="Q51" s="50">
        <f t="shared" si="3"/>
        <v>-1381265</v>
      </c>
      <c r="R51" s="50">
        <f t="shared" si="3"/>
        <v>-1706968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-4734009</v>
      </c>
      <c r="X51" s="50">
        <f t="shared" si="3"/>
        <v>9867807</v>
      </c>
      <c r="Y51" s="50">
        <f t="shared" si="3"/>
        <v>-14601816</v>
      </c>
      <c r="Z51" s="51">
        <f>+IF(X51&lt;&gt;0,+(Y51/X51)*100,0)</f>
        <v>-147.97427635137169</v>
      </c>
      <c r="AA51" s="48">
        <f>SUM(AA48:AA50)</f>
        <v>13157065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3630982</v>
      </c>
      <c r="D53" s="54">
        <f>+D51-D52</f>
        <v>0</v>
      </c>
      <c r="E53" s="55">
        <f t="shared" si="4"/>
        <v>22187759</v>
      </c>
      <c r="F53" s="56">
        <f t="shared" si="4"/>
        <v>13157065</v>
      </c>
      <c r="G53" s="56">
        <f t="shared" si="4"/>
        <v>0</v>
      </c>
      <c r="H53" s="56">
        <f t="shared" si="4"/>
        <v>0</v>
      </c>
      <c r="I53" s="56">
        <f t="shared" si="4"/>
        <v>-38416</v>
      </c>
      <c r="J53" s="56">
        <f t="shared" si="4"/>
        <v>-38416</v>
      </c>
      <c r="K53" s="56">
        <f t="shared" si="4"/>
        <v>-155581</v>
      </c>
      <c r="L53" s="56">
        <f t="shared" si="4"/>
        <v>-2155532</v>
      </c>
      <c r="M53" s="56">
        <f t="shared" si="4"/>
        <v>-677512</v>
      </c>
      <c r="N53" s="56">
        <f t="shared" si="4"/>
        <v>-2988625</v>
      </c>
      <c r="O53" s="56">
        <f t="shared" si="4"/>
        <v>-122272</v>
      </c>
      <c r="P53" s="56">
        <f t="shared" si="4"/>
        <v>-203431</v>
      </c>
      <c r="Q53" s="56">
        <f t="shared" si="4"/>
        <v>-1381265</v>
      </c>
      <c r="R53" s="56">
        <f t="shared" si="4"/>
        <v>-1706968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-4734009</v>
      </c>
      <c r="X53" s="56">
        <f t="shared" si="4"/>
        <v>9867807</v>
      </c>
      <c r="Y53" s="56">
        <f t="shared" si="4"/>
        <v>-14601816</v>
      </c>
      <c r="Z53" s="57">
        <f>+IF(X53&lt;&gt;0,+(Y53/X53)*100,0)</f>
        <v>-147.97427635137169</v>
      </c>
      <c r="AA53" s="54">
        <f>+AA51-AA52</f>
        <v>13157065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3630982</v>
      </c>
      <c r="D56" s="48">
        <f>SUM(D53:D55)</f>
        <v>0</v>
      </c>
      <c r="E56" s="49">
        <f t="shared" si="5"/>
        <v>22187759</v>
      </c>
      <c r="F56" s="50">
        <f t="shared" si="5"/>
        <v>13157065</v>
      </c>
      <c r="G56" s="50">
        <f t="shared" si="5"/>
        <v>0</v>
      </c>
      <c r="H56" s="50">
        <f t="shared" si="5"/>
        <v>0</v>
      </c>
      <c r="I56" s="50">
        <f t="shared" si="5"/>
        <v>-38416</v>
      </c>
      <c r="J56" s="50">
        <f t="shared" si="5"/>
        <v>-38416</v>
      </c>
      <c r="K56" s="50">
        <f t="shared" si="5"/>
        <v>-155581</v>
      </c>
      <c r="L56" s="50">
        <f t="shared" si="5"/>
        <v>-2155532</v>
      </c>
      <c r="M56" s="50">
        <f t="shared" si="5"/>
        <v>-677512</v>
      </c>
      <c r="N56" s="50">
        <f t="shared" si="5"/>
        <v>-2988625</v>
      </c>
      <c r="O56" s="50">
        <f t="shared" si="5"/>
        <v>-122272</v>
      </c>
      <c r="P56" s="50">
        <f t="shared" si="5"/>
        <v>-203431</v>
      </c>
      <c r="Q56" s="50">
        <f t="shared" si="5"/>
        <v>-1381265</v>
      </c>
      <c r="R56" s="50">
        <f t="shared" si="5"/>
        <v>-1706968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-4734009</v>
      </c>
      <c r="X56" s="50">
        <f t="shared" si="5"/>
        <v>9867807</v>
      </c>
      <c r="Y56" s="50">
        <f t="shared" si="5"/>
        <v>-14601816</v>
      </c>
      <c r="Z56" s="51">
        <f>+IF(X56&lt;&gt;0,+(Y56/X56)*100,0)</f>
        <v>-147.97427635137169</v>
      </c>
      <c r="AA56" s="48">
        <f>SUM(AA53:AA55)</f>
        <v>13157065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3630982</v>
      </c>
      <c r="D59" s="65">
        <f>SUM(D56:D58)</f>
        <v>0</v>
      </c>
      <c r="E59" s="66">
        <f t="shared" si="6"/>
        <v>22187759</v>
      </c>
      <c r="F59" s="67">
        <f t="shared" si="6"/>
        <v>13157065</v>
      </c>
      <c r="G59" s="67">
        <f t="shared" si="6"/>
        <v>0</v>
      </c>
      <c r="H59" s="67">
        <f t="shared" si="6"/>
        <v>0</v>
      </c>
      <c r="I59" s="67">
        <f t="shared" si="6"/>
        <v>-38416</v>
      </c>
      <c r="J59" s="67">
        <f t="shared" si="6"/>
        <v>-38416</v>
      </c>
      <c r="K59" s="67">
        <f t="shared" si="6"/>
        <v>-155581</v>
      </c>
      <c r="L59" s="67">
        <f t="shared" si="6"/>
        <v>-2155532</v>
      </c>
      <c r="M59" s="67">
        <f t="shared" si="6"/>
        <v>-677512</v>
      </c>
      <c r="N59" s="67">
        <f t="shared" si="6"/>
        <v>-2988625</v>
      </c>
      <c r="O59" s="67">
        <f t="shared" si="6"/>
        <v>-122272</v>
      </c>
      <c r="P59" s="67">
        <f t="shared" si="6"/>
        <v>-203431</v>
      </c>
      <c r="Q59" s="67">
        <f t="shared" si="6"/>
        <v>-1381265</v>
      </c>
      <c r="R59" s="67">
        <f t="shared" si="6"/>
        <v>-1706968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-4734009</v>
      </c>
      <c r="X59" s="67">
        <f t="shared" si="6"/>
        <v>9867807</v>
      </c>
      <c r="Y59" s="67">
        <f t="shared" si="6"/>
        <v>-14601816</v>
      </c>
      <c r="Z59" s="68">
        <f>+IF(X59&lt;&gt;0,+(Y59/X59)*100,0)</f>
        <v>-147.97427635137169</v>
      </c>
      <c r="AA59" s="65">
        <f>SUM(AA56:AA58)</f>
        <v>13157065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51266000</v>
      </c>
      <c r="F7" s="22">
        <v>77587760</v>
      </c>
      <c r="G7" s="22"/>
      <c r="H7" s="22"/>
      <c r="I7" s="22"/>
      <c r="J7" s="22"/>
      <c r="K7" s="22">
        <v>57</v>
      </c>
      <c r="L7" s="22"/>
      <c r="M7" s="22"/>
      <c r="N7" s="22">
        <v>57</v>
      </c>
      <c r="O7" s="22"/>
      <c r="P7" s="22"/>
      <c r="Q7" s="22"/>
      <c r="R7" s="22"/>
      <c r="S7" s="22"/>
      <c r="T7" s="22"/>
      <c r="U7" s="22"/>
      <c r="V7" s="22"/>
      <c r="W7" s="22">
        <v>57</v>
      </c>
      <c r="X7" s="22">
        <v>58190816</v>
      </c>
      <c r="Y7" s="22">
        <v>-58190759</v>
      </c>
      <c r="Z7" s="23">
        <v>-99.999902046398532</v>
      </c>
      <c r="AA7" s="20">
        <v>77587760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51266000</v>
      </c>
      <c r="F32" s="31">
        <f t="shared" si="0"/>
        <v>77587760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57</v>
      </c>
      <c r="L32" s="31">
        <f t="shared" si="0"/>
        <v>0</v>
      </c>
      <c r="M32" s="31">
        <f t="shared" si="0"/>
        <v>0</v>
      </c>
      <c r="N32" s="31">
        <f t="shared" si="0"/>
        <v>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</v>
      </c>
      <c r="X32" s="31">
        <f t="shared" si="0"/>
        <v>58190816</v>
      </c>
      <c r="Y32" s="31">
        <f t="shared" si="0"/>
        <v>-58190759</v>
      </c>
      <c r="Z32" s="32">
        <f>+IF(X32&lt;&gt;0,+(Y32/X32)*100,0)</f>
        <v>-99.999902046398532</v>
      </c>
      <c r="AA32" s="29">
        <f>SUM(AA6:AA31)</f>
        <v>77587760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23750212</v>
      </c>
      <c r="F34" s="22">
        <v>23750212</v>
      </c>
      <c r="G34" s="22"/>
      <c r="H34" s="22">
        <v>4537494</v>
      </c>
      <c r="I34" s="22">
        <v>4311877</v>
      </c>
      <c r="J34" s="22">
        <v>8849371</v>
      </c>
      <c r="K34" s="22">
        <v>4206947</v>
      </c>
      <c r="L34" s="22">
        <v>4216926</v>
      </c>
      <c r="M34" s="22">
        <v>4203283</v>
      </c>
      <c r="N34" s="22">
        <v>12627156</v>
      </c>
      <c r="O34" s="22"/>
      <c r="P34" s="22">
        <v>4296704</v>
      </c>
      <c r="Q34" s="22"/>
      <c r="R34" s="22">
        <v>4296704</v>
      </c>
      <c r="S34" s="22"/>
      <c r="T34" s="22"/>
      <c r="U34" s="22"/>
      <c r="V34" s="22"/>
      <c r="W34" s="22">
        <v>25773231</v>
      </c>
      <c r="X34" s="22">
        <v>17812665</v>
      </c>
      <c r="Y34" s="22">
        <v>7960566</v>
      </c>
      <c r="Z34" s="23">
        <v>44.690482867106077</v>
      </c>
      <c r="AA34" s="20">
        <v>23750212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40250000</v>
      </c>
      <c r="F37" s="22">
        <v>26000000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19499999</v>
      </c>
      <c r="Y37" s="22">
        <v>-19499999</v>
      </c>
      <c r="Z37" s="23">
        <v>-100</v>
      </c>
      <c r="AA37" s="20">
        <v>26000000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25633000</v>
      </c>
      <c r="F38" s="22">
        <v>25633000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19224751</v>
      </c>
      <c r="Y38" s="22">
        <v>-19224751</v>
      </c>
      <c r="Z38" s="23">
        <v>-100</v>
      </c>
      <c r="AA38" s="20">
        <v>25633000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181819</v>
      </c>
      <c r="Y41" s="22">
        <v>-181819</v>
      </c>
      <c r="Z41" s="23">
        <v>-100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299997</v>
      </c>
      <c r="Y44" s="22">
        <v>-299997</v>
      </c>
      <c r="Z44" s="23">
        <v>-100</v>
      </c>
      <c r="AA44" s="20">
        <v>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90033212</v>
      </c>
      <c r="F47" s="31">
        <f t="shared" si="1"/>
        <v>76033212</v>
      </c>
      <c r="G47" s="31">
        <f t="shared" si="1"/>
        <v>0</v>
      </c>
      <c r="H47" s="31">
        <f t="shared" si="1"/>
        <v>4537494</v>
      </c>
      <c r="I47" s="31">
        <f t="shared" si="1"/>
        <v>4311877</v>
      </c>
      <c r="J47" s="31">
        <f t="shared" si="1"/>
        <v>8849371</v>
      </c>
      <c r="K47" s="31">
        <f t="shared" si="1"/>
        <v>4206947</v>
      </c>
      <c r="L47" s="31">
        <f t="shared" si="1"/>
        <v>4216926</v>
      </c>
      <c r="M47" s="31">
        <f t="shared" si="1"/>
        <v>4203283</v>
      </c>
      <c r="N47" s="31">
        <f t="shared" si="1"/>
        <v>12627156</v>
      </c>
      <c r="O47" s="31">
        <f t="shared" si="1"/>
        <v>0</v>
      </c>
      <c r="P47" s="31">
        <f t="shared" si="1"/>
        <v>4296704</v>
      </c>
      <c r="Q47" s="31">
        <f t="shared" si="1"/>
        <v>0</v>
      </c>
      <c r="R47" s="31">
        <f t="shared" si="1"/>
        <v>4296704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25773231</v>
      </c>
      <c r="X47" s="31">
        <f t="shared" si="1"/>
        <v>57019231</v>
      </c>
      <c r="Y47" s="31">
        <f t="shared" si="1"/>
        <v>-31246000</v>
      </c>
      <c r="Z47" s="32">
        <f>+IF(X47&lt;&gt;0,+(Y47/X47)*100,0)</f>
        <v>-54.799055427457446</v>
      </c>
      <c r="AA47" s="29">
        <f>SUM(AA34:AA46)</f>
        <v>76033212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-38767212</v>
      </c>
      <c r="F48" s="41">
        <f t="shared" si="2"/>
        <v>1554548</v>
      </c>
      <c r="G48" s="41">
        <f t="shared" si="2"/>
        <v>0</v>
      </c>
      <c r="H48" s="41">
        <f t="shared" si="2"/>
        <v>-4537494</v>
      </c>
      <c r="I48" s="41">
        <f t="shared" si="2"/>
        <v>-4311877</v>
      </c>
      <c r="J48" s="41">
        <f t="shared" si="2"/>
        <v>-8849371</v>
      </c>
      <c r="K48" s="41">
        <f t="shared" si="2"/>
        <v>-4206890</v>
      </c>
      <c r="L48" s="41">
        <f t="shared" si="2"/>
        <v>-4216926</v>
      </c>
      <c r="M48" s="41">
        <f t="shared" si="2"/>
        <v>-4203283</v>
      </c>
      <c r="N48" s="41">
        <f t="shared" si="2"/>
        <v>-12627099</v>
      </c>
      <c r="O48" s="41">
        <f t="shared" si="2"/>
        <v>0</v>
      </c>
      <c r="P48" s="41">
        <f t="shared" si="2"/>
        <v>-4296704</v>
      </c>
      <c r="Q48" s="41">
        <f t="shared" si="2"/>
        <v>0</v>
      </c>
      <c r="R48" s="41">
        <f t="shared" si="2"/>
        <v>-4296704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-25773174</v>
      </c>
      <c r="X48" s="41">
        <f t="shared" si="2"/>
        <v>1171585</v>
      </c>
      <c r="Y48" s="41">
        <f t="shared" si="2"/>
        <v>-26944759</v>
      </c>
      <c r="Z48" s="42">
        <f>+IF(X48&lt;&gt;0,+(Y48/X48)*100,0)</f>
        <v>-2299.8552388431058</v>
      </c>
      <c r="AA48" s="39">
        <f>+AA32-AA47</f>
        <v>1554548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39419550</v>
      </c>
      <c r="F49" s="22">
        <v>37908100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23159053</v>
      </c>
      <c r="Y49" s="22">
        <v>-23159053</v>
      </c>
      <c r="Z49" s="23">
        <v>-100</v>
      </c>
      <c r="AA49" s="20">
        <v>37908100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652338</v>
      </c>
      <c r="F51" s="50">
        <f t="shared" si="3"/>
        <v>39462648</v>
      </c>
      <c r="G51" s="50">
        <f t="shared" si="3"/>
        <v>0</v>
      </c>
      <c r="H51" s="50">
        <f t="shared" si="3"/>
        <v>-4537494</v>
      </c>
      <c r="I51" s="50">
        <f t="shared" si="3"/>
        <v>-4311877</v>
      </c>
      <c r="J51" s="50">
        <f t="shared" si="3"/>
        <v>-8849371</v>
      </c>
      <c r="K51" s="50">
        <f t="shared" si="3"/>
        <v>-4206890</v>
      </c>
      <c r="L51" s="50">
        <f t="shared" si="3"/>
        <v>-4216926</v>
      </c>
      <c r="M51" s="50">
        <f t="shared" si="3"/>
        <v>-4203283</v>
      </c>
      <c r="N51" s="50">
        <f t="shared" si="3"/>
        <v>-12627099</v>
      </c>
      <c r="O51" s="50">
        <f t="shared" si="3"/>
        <v>0</v>
      </c>
      <c r="P51" s="50">
        <f t="shared" si="3"/>
        <v>-4296704</v>
      </c>
      <c r="Q51" s="50">
        <f t="shared" si="3"/>
        <v>0</v>
      </c>
      <c r="R51" s="50">
        <f t="shared" si="3"/>
        <v>-4296704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-25773174</v>
      </c>
      <c r="X51" s="50">
        <f t="shared" si="3"/>
        <v>24330638</v>
      </c>
      <c r="Y51" s="50">
        <f t="shared" si="3"/>
        <v>-50103812</v>
      </c>
      <c r="Z51" s="51">
        <f>+IF(X51&lt;&gt;0,+(Y51/X51)*100,0)</f>
        <v>-205.92888686272838</v>
      </c>
      <c r="AA51" s="48">
        <f>SUM(AA48:AA50)</f>
        <v>39462648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652338</v>
      </c>
      <c r="F53" s="56">
        <f t="shared" si="4"/>
        <v>39462648</v>
      </c>
      <c r="G53" s="56">
        <f t="shared" si="4"/>
        <v>0</v>
      </c>
      <c r="H53" s="56">
        <f t="shared" si="4"/>
        <v>-4537494</v>
      </c>
      <c r="I53" s="56">
        <f t="shared" si="4"/>
        <v>-4311877</v>
      </c>
      <c r="J53" s="56">
        <f t="shared" si="4"/>
        <v>-8849371</v>
      </c>
      <c r="K53" s="56">
        <f t="shared" si="4"/>
        <v>-4206890</v>
      </c>
      <c r="L53" s="56">
        <f t="shared" si="4"/>
        <v>-4216926</v>
      </c>
      <c r="M53" s="56">
        <f t="shared" si="4"/>
        <v>-4203283</v>
      </c>
      <c r="N53" s="56">
        <f t="shared" si="4"/>
        <v>-12627099</v>
      </c>
      <c r="O53" s="56">
        <f t="shared" si="4"/>
        <v>0</v>
      </c>
      <c r="P53" s="56">
        <f t="shared" si="4"/>
        <v>-4296704</v>
      </c>
      <c r="Q53" s="56">
        <f t="shared" si="4"/>
        <v>0</v>
      </c>
      <c r="R53" s="56">
        <f t="shared" si="4"/>
        <v>-4296704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-25773174</v>
      </c>
      <c r="X53" s="56">
        <f t="shared" si="4"/>
        <v>24330638</v>
      </c>
      <c r="Y53" s="56">
        <f t="shared" si="4"/>
        <v>-50103812</v>
      </c>
      <c r="Z53" s="57">
        <f>+IF(X53&lt;&gt;0,+(Y53/X53)*100,0)</f>
        <v>-205.92888686272838</v>
      </c>
      <c r="AA53" s="54">
        <f>+AA51-AA52</f>
        <v>39462648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652338</v>
      </c>
      <c r="F56" s="50">
        <f t="shared" si="5"/>
        <v>39462648</v>
      </c>
      <c r="G56" s="50">
        <f t="shared" si="5"/>
        <v>0</v>
      </c>
      <c r="H56" s="50">
        <f t="shared" si="5"/>
        <v>-4537494</v>
      </c>
      <c r="I56" s="50">
        <f t="shared" si="5"/>
        <v>-4311877</v>
      </c>
      <c r="J56" s="50">
        <f t="shared" si="5"/>
        <v>-8849371</v>
      </c>
      <c r="K56" s="50">
        <f t="shared" si="5"/>
        <v>-4206890</v>
      </c>
      <c r="L56" s="50">
        <f t="shared" si="5"/>
        <v>-4216926</v>
      </c>
      <c r="M56" s="50">
        <f t="shared" si="5"/>
        <v>-4203283</v>
      </c>
      <c r="N56" s="50">
        <f t="shared" si="5"/>
        <v>-12627099</v>
      </c>
      <c r="O56" s="50">
        <f t="shared" si="5"/>
        <v>0</v>
      </c>
      <c r="P56" s="50">
        <f t="shared" si="5"/>
        <v>-4296704</v>
      </c>
      <c r="Q56" s="50">
        <f t="shared" si="5"/>
        <v>0</v>
      </c>
      <c r="R56" s="50">
        <f t="shared" si="5"/>
        <v>-4296704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-25773174</v>
      </c>
      <c r="X56" s="50">
        <f t="shared" si="5"/>
        <v>24330638</v>
      </c>
      <c r="Y56" s="50">
        <f t="shared" si="5"/>
        <v>-50103812</v>
      </c>
      <c r="Z56" s="51">
        <f>+IF(X56&lt;&gt;0,+(Y56/X56)*100,0)</f>
        <v>-205.92888686272838</v>
      </c>
      <c r="AA56" s="48">
        <f>SUM(AA53:AA55)</f>
        <v>39462648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652338</v>
      </c>
      <c r="F59" s="67">
        <f t="shared" si="6"/>
        <v>39462648</v>
      </c>
      <c r="G59" s="67">
        <f t="shared" si="6"/>
        <v>0</v>
      </c>
      <c r="H59" s="67">
        <f t="shared" si="6"/>
        <v>-4537494</v>
      </c>
      <c r="I59" s="67">
        <f t="shared" si="6"/>
        <v>-4311877</v>
      </c>
      <c r="J59" s="67">
        <f t="shared" si="6"/>
        <v>-8849371</v>
      </c>
      <c r="K59" s="67">
        <f t="shared" si="6"/>
        <v>-4206890</v>
      </c>
      <c r="L59" s="67">
        <f t="shared" si="6"/>
        <v>-4216926</v>
      </c>
      <c r="M59" s="67">
        <f t="shared" si="6"/>
        <v>-4203283</v>
      </c>
      <c r="N59" s="67">
        <f t="shared" si="6"/>
        <v>-12627099</v>
      </c>
      <c r="O59" s="67">
        <f t="shared" si="6"/>
        <v>0</v>
      </c>
      <c r="P59" s="67">
        <f t="shared" si="6"/>
        <v>-4296704</v>
      </c>
      <c r="Q59" s="67">
        <f t="shared" si="6"/>
        <v>0</v>
      </c>
      <c r="R59" s="67">
        <f t="shared" si="6"/>
        <v>-4296704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-25773174</v>
      </c>
      <c r="X59" s="67">
        <f t="shared" si="6"/>
        <v>24330638</v>
      </c>
      <c r="Y59" s="67">
        <f t="shared" si="6"/>
        <v>-50103812</v>
      </c>
      <c r="Z59" s="68">
        <f>+IF(X59&lt;&gt;0,+(Y59/X59)*100,0)</f>
        <v>-205.92888686272838</v>
      </c>
      <c r="AA59" s="65">
        <f>SUM(AA56:AA58)</f>
        <v>39462648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50658165</v>
      </c>
      <c r="D7" s="20"/>
      <c r="E7" s="21">
        <v>49180100</v>
      </c>
      <c r="F7" s="22">
        <v>25952103</v>
      </c>
      <c r="G7" s="22"/>
      <c r="H7" s="22">
        <v>2353332</v>
      </c>
      <c r="I7" s="22"/>
      <c r="J7" s="22">
        <v>2353332</v>
      </c>
      <c r="K7" s="22">
        <v>3104818</v>
      </c>
      <c r="L7" s="22">
        <v>2077781</v>
      </c>
      <c r="M7" s="22">
        <v>2850103</v>
      </c>
      <c r="N7" s="22">
        <v>8032702</v>
      </c>
      <c r="O7" s="22">
        <v>-166772</v>
      </c>
      <c r="P7" s="22">
        <v>-12980</v>
      </c>
      <c r="Q7" s="22">
        <v>1651261</v>
      </c>
      <c r="R7" s="22">
        <v>1471509</v>
      </c>
      <c r="S7" s="22"/>
      <c r="T7" s="22"/>
      <c r="U7" s="22"/>
      <c r="V7" s="22"/>
      <c r="W7" s="22">
        <v>11857543</v>
      </c>
      <c r="X7" s="22">
        <v>27593880</v>
      </c>
      <c r="Y7" s="22">
        <v>-15736337</v>
      </c>
      <c r="Z7" s="23">
        <v>-57.02835918689216</v>
      </c>
      <c r="AA7" s="20">
        <v>25952103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16583450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5804206</v>
      </c>
      <c r="Y13" s="22">
        <v>-5804206</v>
      </c>
      <c r="Z13" s="23">
        <v>-100</v>
      </c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1786524</v>
      </c>
      <c r="F25" s="22">
        <v>1786524</v>
      </c>
      <c r="G25" s="22"/>
      <c r="H25" s="22">
        <v>3037091</v>
      </c>
      <c r="I25" s="22"/>
      <c r="J25" s="22">
        <v>3037091</v>
      </c>
      <c r="K25" s="22"/>
      <c r="L25" s="22"/>
      <c r="M25" s="22"/>
      <c r="N25" s="22"/>
      <c r="O25" s="22">
        <v>-1250567</v>
      </c>
      <c r="P25" s="22"/>
      <c r="Q25" s="22"/>
      <c r="R25" s="22">
        <v>-1250567</v>
      </c>
      <c r="S25" s="22"/>
      <c r="T25" s="22"/>
      <c r="U25" s="22"/>
      <c r="V25" s="22"/>
      <c r="W25" s="22">
        <v>1786524</v>
      </c>
      <c r="X25" s="22">
        <v>1339893</v>
      </c>
      <c r="Y25" s="22">
        <v>446631</v>
      </c>
      <c r="Z25" s="23">
        <v>33.333333333333329</v>
      </c>
      <c r="AA25" s="20">
        <v>1786524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50658165</v>
      </c>
      <c r="D32" s="29">
        <f t="shared" ref="D32:Y32" si="0">SUM(D6:D31)</f>
        <v>0</v>
      </c>
      <c r="E32" s="30">
        <f t="shared" si="0"/>
        <v>67550074</v>
      </c>
      <c r="F32" s="31">
        <f t="shared" si="0"/>
        <v>27738627</v>
      </c>
      <c r="G32" s="31">
        <f t="shared" si="0"/>
        <v>0</v>
      </c>
      <c r="H32" s="31">
        <f t="shared" si="0"/>
        <v>5390423</v>
      </c>
      <c r="I32" s="31">
        <f t="shared" si="0"/>
        <v>0</v>
      </c>
      <c r="J32" s="31">
        <f t="shared" si="0"/>
        <v>5390423</v>
      </c>
      <c r="K32" s="31">
        <f t="shared" si="0"/>
        <v>3104818</v>
      </c>
      <c r="L32" s="31">
        <f t="shared" si="0"/>
        <v>2077781</v>
      </c>
      <c r="M32" s="31">
        <f t="shared" si="0"/>
        <v>2850103</v>
      </c>
      <c r="N32" s="31">
        <f t="shared" si="0"/>
        <v>8032702</v>
      </c>
      <c r="O32" s="31">
        <f t="shared" si="0"/>
        <v>-1417339</v>
      </c>
      <c r="P32" s="31">
        <f t="shared" si="0"/>
        <v>-12980</v>
      </c>
      <c r="Q32" s="31">
        <f t="shared" si="0"/>
        <v>1651261</v>
      </c>
      <c r="R32" s="31">
        <f t="shared" si="0"/>
        <v>220942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13644067</v>
      </c>
      <c r="X32" s="31">
        <f t="shared" si="0"/>
        <v>34737979</v>
      </c>
      <c r="Y32" s="31">
        <f t="shared" si="0"/>
        <v>-21093912</v>
      </c>
      <c r="Z32" s="32">
        <f>+IF(X32&lt;&gt;0,+(Y32/X32)*100,0)</f>
        <v>-60.722910794551396</v>
      </c>
      <c r="AA32" s="29">
        <f>SUM(AA6:AA31)</f>
        <v>27738627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16997512</v>
      </c>
      <c r="D34" s="20"/>
      <c r="E34" s="21">
        <v>16501359</v>
      </c>
      <c r="F34" s="22">
        <v>16589419</v>
      </c>
      <c r="G34" s="22"/>
      <c r="H34" s="22">
        <v>1403175</v>
      </c>
      <c r="I34" s="22"/>
      <c r="J34" s="22">
        <v>1403175</v>
      </c>
      <c r="K34" s="22">
        <v>604271</v>
      </c>
      <c r="L34" s="22">
        <v>1351695</v>
      </c>
      <c r="M34" s="22">
        <v>1344289</v>
      </c>
      <c r="N34" s="22">
        <v>3300255</v>
      </c>
      <c r="O34" s="22">
        <v>1480876</v>
      </c>
      <c r="P34" s="22">
        <v>1536466</v>
      </c>
      <c r="Q34" s="22">
        <v>1424554</v>
      </c>
      <c r="R34" s="22">
        <v>4441896</v>
      </c>
      <c r="S34" s="22"/>
      <c r="T34" s="22"/>
      <c r="U34" s="22"/>
      <c r="V34" s="22"/>
      <c r="W34" s="22">
        <v>9145326</v>
      </c>
      <c r="X34" s="22">
        <v>12411241</v>
      </c>
      <c r="Y34" s="22">
        <v>-3265915</v>
      </c>
      <c r="Z34" s="23">
        <v>-26.314169550007126</v>
      </c>
      <c r="AA34" s="20">
        <v>16589419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-130882</v>
      </c>
      <c r="D37" s="20"/>
      <c r="E37" s="21">
        <v>7300000</v>
      </c>
      <c r="F37" s="22">
        <v>8180000</v>
      </c>
      <c r="G37" s="22"/>
      <c r="H37" s="22"/>
      <c r="I37" s="22"/>
      <c r="J37" s="22"/>
      <c r="K37" s="22">
        <v>169318</v>
      </c>
      <c r="L37" s="22">
        <v>1755337</v>
      </c>
      <c r="M37" s="22"/>
      <c r="N37" s="22">
        <v>1924655</v>
      </c>
      <c r="O37" s="22">
        <v>218306</v>
      </c>
      <c r="P37" s="22"/>
      <c r="Q37" s="22">
        <v>4620</v>
      </c>
      <c r="R37" s="22">
        <v>222926</v>
      </c>
      <c r="S37" s="22"/>
      <c r="T37" s="22"/>
      <c r="U37" s="22"/>
      <c r="V37" s="22"/>
      <c r="W37" s="22">
        <v>2147581</v>
      </c>
      <c r="X37" s="22">
        <v>5826997</v>
      </c>
      <c r="Y37" s="22">
        <v>-3679416</v>
      </c>
      <c r="Z37" s="23">
        <v>-63.144291991226353</v>
      </c>
      <c r="AA37" s="20">
        <v>8180000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4645890</v>
      </c>
      <c r="F38" s="22">
        <v>24600000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11466066</v>
      </c>
      <c r="Y38" s="22">
        <v>-11466066</v>
      </c>
      <c r="Z38" s="23">
        <v>-100</v>
      </c>
      <c r="AA38" s="20">
        <v>24600000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7757565</v>
      </c>
      <c r="D41" s="20"/>
      <c r="E41" s="21">
        <v>1600000</v>
      </c>
      <c r="F41" s="22">
        <v>380000</v>
      </c>
      <c r="G41" s="22"/>
      <c r="H41" s="22"/>
      <c r="I41" s="22"/>
      <c r="J41" s="22"/>
      <c r="K41" s="22">
        <v>7098</v>
      </c>
      <c r="L41" s="22">
        <v>100000</v>
      </c>
      <c r="M41" s="22"/>
      <c r="N41" s="22">
        <v>107098</v>
      </c>
      <c r="O41" s="22">
        <v>-85879</v>
      </c>
      <c r="P41" s="22"/>
      <c r="Q41" s="22"/>
      <c r="R41" s="22">
        <v>-85879</v>
      </c>
      <c r="S41" s="22"/>
      <c r="T41" s="22"/>
      <c r="U41" s="22"/>
      <c r="V41" s="22"/>
      <c r="W41" s="22">
        <v>21219</v>
      </c>
      <c r="X41" s="22">
        <v>651997</v>
      </c>
      <c r="Y41" s="22">
        <v>-630778</v>
      </c>
      <c r="Z41" s="23">
        <v>-96.74553717271705</v>
      </c>
      <c r="AA41" s="20">
        <v>380000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1948901</v>
      </c>
      <c r="F43" s="22">
        <v>1948901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1461672</v>
      </c>
      <c r="Y43" s="22">
        <v>-1461672</v>
      </c>
      <c r="Z43" s="23">
        <v>-100</v>
      </c>
      <c r="AA43" s="20">
        <v>1948901</v>
      </c>
    </row>
    <row r="44" spans="1:27" x14ac:dyDescent="0.25">
      <c r="A44" s="19" t="s">
        <v>69</v>
      </c>
      <c r="B44" s="15" t="s">
        <v>32</v>
      </c>
      <c r="C44" s="20">
        <v>2700218</v>
      </c>
      <c r="D44" s="20"/>
      <c r="E44" s="21">
        <v>554217</v>
      </c>
      <c r="F44" s="22">
        <v>3985100</v>
      </c>
      <c r="G44" s="22"/>
      <c r="H44" s="22">
        <v>280289</v>
      </c>
      <c r="I44" s="22"/>
      <c r="J44" s="22">
        <v>280289</v>
      </c>
      <c r="K44" s="22">
        <v>-10236300</v>
      </c>
      <c r="L44" s="22">
        <v>180560</v>
      </c>
      <c r="M44" s="22">
        <v>1099691</v>
      </c>
      <c r="N44" s="22">
        <v>-8956049</v>
      </c>
      <c r="O44" s="22">
        <v>294100</v>
      </c>
      <c r="P44" s="22">
        <v>13029</v>
      </c>
      <c r="Q44" s="22">
        <v>48025</v>
      </c>
      <c r="R44" s="22">
        <v>355154</v>
      </c>
      <c r="S44" s="22"/>
      <c r="T44" s="22"/>
      <c r="U44" s="22"/>
      <c r="V44" s="22"/>
      <c r="W44" s="22">
        <v>-8320606</v>
      </c>
      <c r="X44" s="22">
        <v>1818019</v>
      </c>
      <c r="Y44" s="22">
        <v>-10138625</v>
      </c>
      <c r="Z44" s="23">
        <v>-557.67431473488443</v>
      </c>
      <c r="AA44" s="20">
        <v>3985100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27324413</v>
      </c>
      <c r="D47" s="29">
        <f t="shared" ref="D47:Y47" si="1">SUM(D34:D46)</f>
        <v>0</v>
      </c>
      <c r="E47" s="30">
        <f t="shared" si="1"/>
        <v>32550367</v>
      </c>
      <c r="F47" s="31">
        <f t="shared" si="1"/>
        <v>55683420</v>
      </c>
      <c r="G47" s="31">
        <f t="shared" si="1"/>
        <v>0</v>
      </c>
      <c r="H47" s="31">
        <f t="shared" si="1"/>
        <v>1683464</v>
      </c>
      <c r="I47" s="31">
        <f t="shared" si="1"/>
        <v>0</v>
      </c>
      <c r="J47" s="31">
        <f t="shared" si="1"/>
        <v>1683464</v>
      </c>
      <c r="K47" s="31">
        <f t="shared" si="1"/>
        <v>-9455613</v>
      </c>
      <c r="L47" s="31">
        <f t="shared" si="1"/>
        <v>3387592</v>
      </c>
      <c r="M47" s="31">
        <f t="shared" si="1"/>
        <v>2443980</v>
      </c>
      <c r="N47" s="31">
        <f t="shared" si="1"/>
        <v>-3624041</v>
      </c>
      <c r="O47" s="31">
        <f t="shared" si="1"/>
        <v>1907403</v>
      </c>
      <c r="P47" s="31">
        <f t="shared" si="1"/>
        <v>1549495</v>
      </c>
      <c r="Q47" s="31">
        <f t="shared" si="1"/>
        <v>1477199</v>
      </c>
      <c r="R47" s="31">
        <f t="shared" si="1"/>
        <v>4934097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2993520</v>
      </c>
      <c r="X47" s="31">
        <f t="shared" si="1"/>
        <v>33635992</v>
      </c>
      <c r="Y47" s="31">
        <f t="shared" si="1"/>
        <v>-30642472</v>
      </c>
      <c r="Z47" s="32">
        <f>+IF(X47&lt;&gt;0,+(Y47/X47)*100,0)</f>
        <v>-91.100247615708795</v>
      </c>
      <c r="AA47" s="29">
        <f>SUM(AA34:AA46)</f>
        <v>55683420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23333752</v>
      </c>
      <c r="D48" s="39">
        <f t="shared" si="2"/>
        <v>0</v>
      </c>
      <c r="E48" s="40">
        <f t="shared" si="2"/>
        <v>34999707</v>
      </c>
      <c r="F48" s="41">
        <f t="shared" si="2"/>
        <v>-27944793</v>
      </c>
      <c r="G48" s="41">
        <f t="shared" si="2"/>
        <v>0</v>
      </c>
      <c r="H48" s="41">
        <f t="shared" si="2"/>
        <v>3706959</v>
      </c>
      <c r="I48" s="41">
        <f t="shared" si="2"/>
        <v>0</v>
      </c>
      <c r="J48" s="41">
        <f t="shared" si="2"/>
        <v>3706959</v>
      </c>
      <c r="K48" s="41">
        <f t="shared" si="2"/>
        <v>12560431</v>
      </c>
      <c r="L48" s="41">
        <f t="shared" si="2"/>
        <v>-1309811</v>
      </c>
      <c r="M48" s="41">
        <f t="shared" si="2"/>
        <v>406123</v>
      </c>
      <c r="N48" s="41">
        <f t="shared" si="2"/>
        <v>11656743</v>
      </c>
      <c r="O48" s="41">
        <f t="shared" si="2"/>
        <v>-3324742</v>
      </c>
      <c r="P48" s="41">
        <f t="shared" si="2"/>
        <v>-1562475</v>
      </c>
      <c r="Q48" s="41">
        <f t="shared" si="2"/>
        <v>174062</v>
      </c>
      <c r="R48" s="41">
        <f t="shared" si="2"/>
        <v>-4713155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10650547</v>
      </c>
      <c r="X48" s="41">
        <f t="shared" si="2"/>
        <v>1101987</v>
      </c>
      <c r="Y48" s="41">
        <f t="shared" si="2"/>
        <v>9548560</v>
      </c>
      <c r="Z48" s="42">
        <f>+IF(X48&lt;&gt;0,+(Y48/X48)*100,0)</f>
        <v>866.48572079343944</v>
      </c>
      <c r="AA48" s="39">
        <f>+AA32-AA47</f>
        <v>-27944793</v>
      </c>
    </row>
    <row r="49" spans="1:27" x14ac:dyDescent="0.25">
      <c r="A49" s="43" t="s">
        <v>74</v>
      </c>
      <c r="B49" s="15" t="s">
        <v>32</v>
      </c>
      <c r="C49" s="20">
        <v>262449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15000003</v>
      </c>
      <c r="Y49" s="22">
        <v>-15000003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23596201</v>
      </c>
      <c r="D51" s="48">
        <f t="shared" si="3"/>
        <v>0</v>
      </c>
      <c r="E51" s="49">
        <f t="shared" si="3"/>
        <v>54999707</v>
      </c>
      <c r="F51" s="50">
        <f t="shared" si="3"/>
        <v>-7944793</v>
      </c>
      <c r="G51" s="50">
        <f t="shared" si="3"/>
        <v>0</v>
      </c>
      <c r="H51" s="50">
        <f t="shared" si="3"/>
        <v>3706959</v>
      </c>
      <c r="I51" s="50">
        <f t="shared" si="3"/>
        <v>0</v>
      </c>
      <c r="J51" s="50">
        <f t="shared" si="3"/>
        <v>3706959</v>
      </c>
      <c r="K51" s="50">
        <f t="shared" si="3"/>
        <v>12560431</v>
      </c>
      <c r="L51" s="50">
        <f t="shared" si="3"/>
        <v>-1309811</v>
      </c>
      <c r="M51" s="50">
        <f t="shared" si="3"/>
        <v>406123</v>
      </c>
      <c r="N51" s="50">
        <f t="shared" si="3"/>
        <v>11656743</v>
      </c>
      <c r="O51" s="50">
        <f t="shared" si="3"/>
        <v>-3324742</v>
      </c>
      <c r="P51" s="50">
        <f t="shared" si="3"/>
        <v>-1562475</v>
      </c>
      <c r="Q51" s="50">
        <f t="shared" si="3"/>
        <v>174062</v>
      </c>
      <c r="R51" s="50">
        <f t="shared" si="3"/>
        <v>-4713155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10650547</v>
      </c>
      <c r="X51" s="50">
        <f t="shared" si="3"/>
        <v>16101990</v>
      </c>
      <c r="Y51" s="50">
        <f t="shared" si="3"/>
        <v>-5451443</v>
      </c>
      <c r="Z51" s="51">
        <f>+IF(X51&lt;&gt;0,+(Y51/X51)*100,0)</f>
        <v>-33.855709760097973</v>
      </c>
      <c r="AA51" s="48">
        <f>SUM(AA48:AA50)</f>
        <v>-7944793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23596201</v>
      </c>
      <c r="D53" s="54">
        <f>+D51-D52</f>
        <v>0</v>
      </c>
      <c r="E53" s="55">
        <f t="shared" si="4"/>
        <v>54999707</v>
      </c>
      <c r="F53" s="56">
        <f t="shared" si="4"/>
        <v>-7944793</v>
      </c>
      <c r="G53" s="56">
        <f t="shared" si="4"/>
        <v>0</v>
      </c>
      <c r="H53" s="56">
        <f t="shared" si="4"/>
        <v>3706959</v>
      </c>
      <c r="I53" s="56">
        <f t="shared" si="4"/>
        <v>0</v>
      </c>
      <c r="J53" s="56">
        <f t="shared" si="4"/>
        <v>3706959</v>
      </c>
      <c r="K53" s="56">
        <f t="shared" si="4"/>
        <v>12560431</v>
      </c>
      <c r="L53" s="56">
        <f t="shared" si="4"/>
        <v>-1309811</v>
      </c>
      <c r="M53" s="56">
        <f t="shared" si="4"/>
        <v>406123</v>
      </c>
      <c r="N53" s="56">
        <f t="shared" si="4"/>
        <v>11656743</v>
      </c>
      <c r="O53" s="56">
        <f t="shared" si="4"/>
        <v>-3324742</v>
      </c>
      <c r="P53" s="56">
        <f t="shared" si="4"/>
        <v>-1562475</v>
      </c>
      <c r="Q53" s="56">
        <f t="shared" si="4"/>
        <v>174062</v>
      </c>
      <c r="R53" s="56">
        <f t="shared" si="4"/>
        <v>-4713155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10650547</v>
      </c>
      <c r="X53" s="56">
        <f t="shared" si="4"/>
        <v>16101990</v>
      </c>
      <c r="Y53" s="56">
        <f t="shared" si="4"/>
        <v>-5451443</v>
      </c>
      <c r="Z53" s="57">
        <f>+IF(X53&lt;&gt;0,+(Y53/X53)*100,0)</f>
        <v>-33.855709760097973</v>
      </c>
      <c r="AA53" s="54">
        <f>+AA51-AA52</f>
        <v>-7944793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23596201</v>
      </c>
      <c r="D56" s="48">
        <f>SUM(D53:D55)</f>
        <v>0</v>
      </c>
      <c r="E56" s="49">
        <f t="shared" si="5"/>
        <v>54999707</v>
      </c>
      <c r="F56" s="50">
        <f t="shared" si="5"/>
        <v>-7944793</v>
      </c>
      <c r="G56" s="50">
        <f t="shared" si="5"/>
        <v>0</v>
      </c>
      <c r="H56" s="50">
        <f t="shared" si="5"/>
        <v>3706959</v>
      </c>
      <c r="I56" s="50">
        <f t="shared" si="5"/>
        <v>0</v>
      </c>
      <c r="J56" s="50">
        <f t="shared" si="5"/>
        <v>3706959</v>
      </c>
      <c r="K56" s="50">
        <f t="shared" si="5"/>
        <v>12560431</v>
      </c>
      <c r="L56" s="50">
        <f t="shared" si="5"/>
        <v>-1309811</v>
      </c>
      <c r="M56" s="50">
        <f t="shared" si="5"/>
        <v>406123</v>
      </c>
      <c r="N56" s="50">
        <f t="shared" si="5"/>
        <v>11656743</v>
      </c>
      <c r="O56" s="50">
        <f t="shared" si="5"/>
        <v>-3324742</v>
      </c>
      <c r="P56" s="50">
        <f t="shared" si="5"/>
        <v>-1562475</v>
      </c>
      <c r="Q56" s="50">
        <f t="shared" si="5"/>
        <v>174062</v>
      </c>
      <c r="R56" s="50">
        <f t="shared" si="5"/>
        <v>-4713155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10650547</v>
      </c>
      <c r="X56" s="50">
        <f t="shared" si="5"/>
        <v>16101990</v>
      </c>
      <c r="Y56" s="50">
        <f t="shared" si="5"/>
        <v>-5451443</v>
      </c>
      <c r="Z56" s="51">
        <f>+IF(X56&lt;&gt;0,+(Y56/X56)*100,0)</f>
        <v>-33.855709760097973</v>
      </c>
      <c r="AA56" s="48">
        <f>SUM(AA53:AA55)</f>
        <v>-7944793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23596201</v>
      </c>
      <c r="D59" s="65">
        <f>SUM(D56:D58)</f>
        <v>0</v>
      </c>
      <c r="E59" s="66">
        <f t="shared" si="6"/>
        <v>54999707</v>
      </c>
      <c r="F59" s="67">
        <f t="shared" si="6"/>
        <v>-7944793</v>
      </c>
      <c r="G59" s="67">
        <f t="shared" si="6"/>
        <v>0</v>
      </c>
      <c r="H59" s="67">
        <f t="shared" si="6"/>
        <v>3706959</v>
      </c>
      <c r="I59" s="67">
        <f t="shared" si="6"/>
        <v>0</v>
      </c>
      <c r="J59" s="67">
        <f t="shared" si="6"/>
        <v>3706959</v>
      </c>
      <c r="K59" s="67">
        <f t="shared" si="6"/>
        <v>12560431</v>
      </c>
      <c r="L59" s="67">
        <f t="shared" si="6"/>
        <v>-1309811</v>
      </c>
      <c r="M59" s="67">
        <f t="shared" si="6"/>
        <v>406123</v>
      </c>
      <c r="N59" s="67">
        <f t="shared" si="6"/>
        <v>11656743</v>
      </c>
      <c r="O59" s="67">
        <f t="shared" si="6"/>
        <v>-3324742</v>
      </c>
      <c r="P59" s="67">
        <f t="shared" si="6"/>
        <v>-1562475</v>
      </c>
      <c r="Q59" s="67">
        <f t="shared" si="6"/>
        <v>174062</v>
      </c>
      <c r="R59" s="67">
        <f t="shared" si="6"/>
        <v>-4713155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10650547</v>
      </c>
      <c r="X59" s="67">
        <f t="shared" si="6"/>
        <v>16101990</v>
      </c>
      <c r="Y59" s="67">
        <f t="shared" si="6"/>
        <v>-5451443</v>
      </c>
      <c r="Z59" s="68">
        <f>+IF(X59&lt;&gt;0,+(Y59/X59)*100,0)</f>
        <v>-33.855709760097973</v>
      </c>
      <c r="AA59" s="65">
        <f>SUM(AA56:AA58)</f>
        <v>-7944793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30305946</v>
      </c>
      <c r="F7" s="22">
        <v>30305946</v>
      </c>
      <c r="G7" s="22">
        <v>4142133</v>
      </c>
      <c r="H7" s="22">
        <v>4703953</v>
      </c>
      <c r="I7" s="22">
        <v>3486365</v>
      </c>
      <c r="J7" s="22">
        <v>12332451</v>
      </c>
      <c r="K7" s="22">
        <v>-289441581</v>
      </c>
      <c r="L7" s="22">
        <v>-289441581</v>
      </c>
      <c r="M7" s="22">
        <v>3568878</v>
      </c>
      <c r="N7" s="22">
        <v>-575314284</v>
      </c>
      <c r="O7" s="22">
        <v>3441468</v>
      </c>
      <c r="P7" s="22">
        <v>3470280</v>
      </c>
      <c r="Q7" s="22">
        <v>3502712</v>
      </c>
      <c r="R7" s="22">
        <v>10414460</v>
      </c>
      <c r="S7" s="22"/>
      <c r="T7" s="22"/>
      <c r="U7" s="22"/>
      <c r="V7" s="22"/>
      <c r="W7" s="22">
        <v>-552567373</v>
      </c>
      <c r="X7" s="22">
        <v>22729464</v>
      </c>
      <c r="Y7" s="22">
        <v>-575296837</v>
      </c>
      <c r="Z7" s="23">
        <v>-2531.0620479215872</v>
      </c>
      <c r="AA7" s="20">
        <v>30305946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968040</v>
      </c>
      <c r="Y13" s="22">
        <v>-968040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31596670</v>
      </c>
      <c r="F32" s="31">
        <f t="shared" si="0"/>
        <v>31596670</v>
      </c>
      <c r="G32" s="31">
        <f t="shared" si="0"/>
        <v>4142133</v>
      </c>
      <c r="H32" s="31">
        <f t="shared" si="0"/>
        <v>4703953</v>
      </c>
      <c r="I32" s="31">
        <f t="shared" si="0"/>
        <v>3486365</v>
      </c>
      <c r="J32" s="31">
        <f t="shared" si="0"/>
        <v>12332451</v>
      </c>
      <c r="K32" s="31">
        <f t="shared" si="0"/>
        <v>-289441581</v>
      </c>
      <c r="L32" s="31">
        <f t="shared" si="0"/>
        <v>-289441581</v>
      </c>
      <c r="M32" s="31">
        <f t="shared" si="0"/>
        <v>3568878</v>
      </c>
      <c r="N32" s="31">
        <f t="shared" si="0"/>
        <v>-575314284</v>
      </c>
      <c r="O32" s="31">
        <f t="shared" si="0"/>
        <v>3441468</v>
      </c>
      <c r="P32" s="31">
        <f t="shared" si="0"/>
        <v>3470280</v>
      </c>
      <c r="Q32" s="31">
        <f t="shared" si="0"/>
        <v>3502712</v>
      </c>
      <c r="R32" s="31">
        <f t="shared" si="0"/>
        <v>10414460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-552567373</v>
      </c>
      <c r="X32" s="31">
        <f t="shared" si="0"/>
        <v>23697504</v>
      </c>
      <c r="Y32" s="31">
        <f t="shared" si="0"/>
        <v>-576264877</v>
      </c>
      <c r="Z32" s="32">
        <f>+IF(X32&lt;&gt;0,+(Y32/X32)*100,0)</f>
        <v>-2431.7534749651272</v>
      </c>
      <c r="AA32" s="29">
        <f>SUM(AA6:AA31)</f>
        <v>31596670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1856312</v>
      </c>
      <c r="F34" s="22">
        <v>1856312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1392237</v>
      </c>
      <c r="Y34" s="22">
        <v>-1392237</v>
      </c>
      <c r="Z34" s="23">
        <v>-100</v>
      </c>
      <c r="AA34" s="20">
        <v>1856312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30217713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8145</v>
      </c>
      <c r="Q37" s="22">
        <v>526</v>
      </c>
      <c r="R37" s="22">
        <v>8671</v>
      </c>
      <c r="S37" s="22"/>
      <c r="T37" s="22"/>
      <c r="U37" s="22"/>
      <c r="V37" s="22"/>
      <c r="W37" s="22">
        <v>8671</v>
      </c>
      <c r="X37" s="22">
        <v>22663287</v>
      </c>
      <c r="Y37" s="22">
        <v>-22654616</v>
      </c>
      <c r="Z37" s="23">
        <v>-99.961739883539408</v>
      </c>
      <c r="AA37" s="20">
        <v>30217713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3352609</v>
      </c>
      <c r="G41" s="22"/>
      <c r="H41" s="22"/>
      <c r="I41" s="22"/>
      <c r="J41" s="22"/>
      <c r="K41" s="22"/>
      <c r="L41" s="22"/>
      <c r="M41" s="22"/>
      <c r="N41" s="22"/>
      <c r="O41" s="22">
        <v>731304</v>
      </c>
      <c r="P41" s="22"/>
      <c r="Q41" s="22"/>
      <c r="R41" s="22">
        <v>731304</v>
      </c>
      <c r="S41" s="22"/>
      <c r="T41" s="22"/>
      <c r="U41" s="22"/>
      <c r="V41" s="22"/>
      <c r="W41" s="22">
        <v>731304</v>
      </c>
      <c r="X41" s="22">
        <v>2514456</v>
      </c>
      <c r="Y41" s="22">
        <v>-1783152</v>
      </c>
      <c r="Z41" s="23">
        <v>-70.916015233513733</v>
      </c>
      <c r="AA41" s="20">
        <v>3352609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1850100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197500</v>
      </c>
      <c r="R44" s="22">
        <v>197500</v>
      </c>
      <c r="S44" s="22"/>
      <c r="T44" s="22"/>
      <c r="U44" s="22"/>
      <c r="V44" s="22"/>
      <c r="W44" s="22">
        <v>197500</v>
      </c>
      <c r="X44" s="22">
        <v>1387575</v>
      </c>
      <c r="Y44" s="22">
        <v>-1190075</v>
      </c>
      <c r="Z44" s="23">
        <v>-85.766535142244564</v>
      </c>
      <c r="AA44" s="20">
        <v>1850100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1856312</v>
      </c>
      <c r="F47" s="31">
        <f t="shared" si="1"/>
        <v>37276734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731304</v>
      </c>
      <c r="P47" s="31">
        <f t="shared" si="1"/>
        <v>8145</v>
      </c>
      <c r="Q47" s="31">
        <f t="shared" si="1"/>
        <v>198026</v>
      </c>
      <c r="R47" s="31">
        <f t="shared" si="1"/>
        <v>937475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937475</v>
      </c>
      <c r="X47" s="31">
        <f t="shared" si="1"/>
        <v>27957555</v>
      </c>
      <c r="Y47" s="31">
        <f t="shared" si="1"/>
        <v>-27020080</v>
      </c>
      <c r="Z47" s="32">
        <f>+IF(X47&lt;&gt;0,+(Y47/X47)*100,0)</f>
        <v>-96.646791895786308</v>
      </c>
      <c r="AA47" s="29">
        <f>SUM(AA34:AA46)</f>
        <v>37276734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29740358</v>
      </c>
      <c r="F48" s="41">
        <f t="shared" si="2"/>
        <v>-5680064</v>
      </c>
      <c r="G48" s="41">
        <f t="shared" si="2"/>
        <v>4142133</v>
      </c>
      <c r="H48" s="41">
        <f t="shared" si="2"/>
        <v>4703953</v>
      </c>
      <c r="I48" s="41">
        <f t="shared" si="2"/>
        <v>3486365</v>
      </c>
      <c r="J48" s="41">
        <f t="shared" si="2"/>
        <v>12332451</v>
      </c>
      <c r="K48" s="41">
        <f t="shared" si="2"/>
        <v>-289441581</v>
      </c>
      <c r="L48" s="41">
        <f t="shared" si="2"/>
        <v>-289441581</v>
      </c>
      <c r="M48" s="41">
        <f t="shared" si="2"/>
        <v>3568878</v>
      </c>
      <c r="N48" s="41">
        <f t="shared" si="2"/>
        <v>-575314284</v>
      </c>
      <c r="O48" s="41">
        <f t="shared" si="2"/>
        <v>2710164</v>
      </c>
      <c r="P48" s="41">
        <f t="shared" si="2"/>
        <v>3462135</v>
      </c>
      <c r="Q48" s="41">
        <f t="shared" si="2"/>
        <v>3304686</v>
      </c>
      <c r="R48" s="41">
        <f t="shared" si="2"/>
        <v>9476985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-553504848</v>
      </c>
      <c r="X48" s="41">
        <f t="shared" si="2"/>
        <v>-4260051</v>
      </c>
      <c r="Y48" s="41">
        <f t="shared" si="2"/>
        <v>-549244797</v>
      </c>
      <c r="Z48" s="42">
        <f>+IF(X48&lt;&gt;0,+(Y48/X48)*100,0)</f>
        <v>12892.916000301406</v>
      </c>
      <c r="AA48" s="39">
        <f>+AA32-AA47</f>
        <v>-5680064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17800000</v>
      </c>
      <c r="F49" s="22">
        <v>12500000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9375003</v>
      </c>
      <c r="Y49" s="22">
        <v>-9375003</v>
      </c>
      <c r="Z49" s="23">
        <v>-100</v>
      </c>
      <c r="AA49" s="20">
        <v>12500000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47540358</v>
      </c>
      <c r="F51" s="50">
        <f t="shared" si="3"/>
        <v>6819936</v>
      </c>
      <c r="G51" s="50">
        <f t="shared" si="3"/>
        <v>4142133</v>
      </c>
      <c r="H51" s="50">
        <f t="shared" si="3"/>
        <v>4703953</v>
      </c>
      <c r="I51" s="50">
        <f t="shared" si="3"/>
        <v>3486365</v>
      </c>
      <c r="J51" s="50">
        <f t="shared" si="3"/>
        <v>12332451</v>
      </c>
      <c r="K51" s="50">
        <f t="shared" si="3"/>
        <v>-289441581</v>
      </c>
      <c r="L51" s="50">
        <f t="shared" si="3"/>
        <v>-289441581</v>
      </c>
      <c r="M51" s="50">
        <f t="shared" si="3"/>
        <v>3568878</v>
      </c>
      <c r="N51" s="50">
        <f t="shared" si="3"/>
        <v>-575314284</v>
      </c>
      <c r="O51" s="50">
        <f t="shared" si="3"/>
        <v>2710164</v>
      </c>
      <c r="P51" s="50">
        <f t="shared" si="3"/>
        <v>3462135</v>
      </c>
      <c r="Q51" s="50">
        <f t="shared" si="3"/>
        <v>3304686</v>
      </c>
      <c r="R51" s="50">
        <f t="shared" si="3"/>
        <v>9476985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-553504848</v>
      </c>
      <c r="X51" s="50">
        <f t="shared" si="3"/>
        <v>5114952</v>
      </c>
      <c r="Y51" s="50">
        <f t="shared" si="3"/>
        <v>-558619800</v>
      </c>
      <c r="Z51" s="51">
        <f>+IF(X51&lt;&gt;0,+(Y51/X51)*100,0)</f>
        <v>-10921.31069851682</v>
      </c>
      <c r="AA51" s="48">
        <f>SUM(AA48:AA50)</f>
        <v>6819936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47540358</v>
      </c>
      <c r="F53" s="56">
        <f t="shared" si="4"/>
        <v>6819936</v>
      </c>
      <c r="G53" s="56">
        <f t="shared" si="4"/>
        <v>4142133</v>
      </c>
      <c r="H53" s="56">
        <f t="shared" si="4"/>
        <v>4703953</v>
      </c>
      <c r="I53" s="56">
        <f t="shared" si="4"/>
        <v>3486365</v>
      </c>
      <c r="J53" s="56">
        <f t="shared" si="4"/>
        <v>12332451</v>
      </c>
      <c r="K53" s="56">
        <f t="shared" si="4"/>
        <v>-289441581</v>
      </c>
      <c r="L53" s="56">
        <f t="shared" si="4"/>
        <v>-289441581</v>
      </c>
      <c r="M53" s="56">
        <f t="shared" si="4"/>
        <v>3568878</v>
      </c>
      <c r="N53" s="56">
        <f t="shared" si="4"/>
        <v>-575314284</v>
      </c>
      <c r="O53" s="56">
        <f t="shared" si="4"/>
        <v>2710164</v>
      </c>
      <c r="P53" s="56">
        <f t="shared" si="4"/>
        <v>3462135</v>
      </c>
      <c r="Q53" s="56">
        <f t="shared" si="4"/>
        <v>3304686</v>
      </c>
      <c r="R53" s="56">
        <f t="shared" si="4"/>
        <v>9476985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-553504848</v>
      </c>
      <c r="X53" s="56">
        <f t="shared" si="4"/>
        <v>5114952</v>
      </c>
      <c r="Y53" s="56">
        <f t="shared" si="4"/>
        <v>-558619800</v>
      </c>
      <c r="Z53" s="57">
        <f>+IF(X53&lt;&gt;0,+(Y53/X53)*100,0)</f>
        <v>-10921.31069851682</v>
      </c>
      <c r="AA53" s="54">
        <f>+AA51-AA52</f>
        <v>6819936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47540358</v>
      </c>
      <c r="F56" s="50">
        <f t="shared" si="5"/>
        <v>6819936</v>
      </c>
      <c r="G56" s="50">
        <f t="shared" si="5"/>
        <v>4142133</v>
      </c>
      <c r="H56" s="50">
        <f t="shared" si="5"/>
        <v>4703953</v>
      </c>
      <c r="I56" s="50">
        <f t="shared" si="5"/>
        <v>3486365</v>
      </c>
      <c r="J56" s="50">
        <f t="shared" si="5"/>
        <v>12332451</v>
      </c>
      <c r="K56" s="50">
        <f t="shared" si="5"/>
        <v>-289441581</v>
      </c>
      <c r="L56" s="50">
        <f t="shared" si="5"/>
        <v>-289441581</v>
      </c>
      <c r="M56" s="50">
        <f t="shared" si="5"/>
        <v>3568878</v>
      </c>
      <c r="N56" s="50">
        <f t="shared" si="5"/>
        <v>-575314284</v>
      </c>
      <c r="O56" s="50">
        <f t="shared" si="5"/>
        <v>2710164</v>
      </c>
      <c r="P56" s="50">
        <f t="shared" si="5"/>
        <v>3462135</v>
      </c>
      <c r="Q56" s="50">
        <f t="shared" si="5"/>
        <v>3304686</v>
      </c>
      <c r="R56" s="50">
        <f t="shared" si="5"/>
        <v>9476985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-553504848</v>
      </c>
      <c r="X56" s="50">
        <f t="shared" si="5"/>
        <v>5114952</v>
      </c>
      <c r="Y56" s="50">
        <f t="shared" si="5"/>
        <v>-558619800</v>
      </c>
      <c r="Z56" s="51">
        <f>+IF(X56&lt;&gt;0,+(Y56/X56)*100,0)</f>
        <v>-10921.31069851682</v>
      </c>
      <c r="AA56" s="48">
        <f>SUM(AA53:AA55)</f>
        <v>6819936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47540358</v>
      </c>
      <c r="F59" s="67">
        <f t="shared" si="6"/>
        <v>6819936</v>
      </c>
      <c r="G59" s="67">
        <f t="shared" si="6"/>
        <v>4142133</v>
      </c>
      <c r="H59" s="67">
        <f t="shared" si="6"/>
        <v>4703953</v>
      </c>
      <c r="I59" s="67">
        <f t="shared" si="6"/>
        <v>3486365</v>
      </c>
      <c r="J59" s="67">
        <f t="shared" si="6"/>
        <v>12332451</v>
      </c>
      <c r="K59" s="67">
        <f t="shared" si="6"/>
        <v>-289441581</v>
      </c>
      <c r="L59" s="67">
        <f t="shared" si="6"/>
        <v>-289441581</v>
      </c>
      <c r="M59" s="67">
        <f t="shared" si="6"/>
        <v>3568878</v>
      </c>
      <c r="N59" s="67">
        <f t="shared" si="6"/>
        <v>-575314284</v>
      </c>
      <c r="O59" s="67">
        <f t="shared" si="6"/>
        <v>2710164</v>
      </c>
      <c r="P59" s="67">
        <f t="shared" si="6"/>
        <v>3462135</v>
      </c>
      <c r="Q59" s="67">
        <f t="shared" si="6"/>
        <v>3304686</v>
      </c>
      <c r="R59" s="67">
        <f t="shared" si="6"/>
        <v>9476985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-553504848</v>
      </c>
      <c r="X59" s="67">
        <f t="shared" si="6"/>
        <v>5114952</v>
      </c>
      <c r="Y59" s="67">
        <f t="shared" si="6"/>
        <v>-558619800</v>
      </c>
      <c r="Z59" s="68">
        <f>+IF(X59&lt;&gt;0,+(Y59/X59)*100,0)</f>
        <v>-10921.31069851682</v>
      </c>
      <c r="AA59" s="65">
        <f>SUM(AA56:AA58)</f>
        <v>6819936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2591298</v>
      </c>
      <c r="D7" s="20"/>
      <c r="E7" s="21">
        <v>1459248</v>
      </c>
      <c r="F7" s="22">
        <v>1576960</v>
      </c>
      <c r="G7" s="22">
        <v>259958</v>
      </c>
      <c r="H7" s="22"/>
      <c r="I7" s="22">
        <v>692404</v>
      </c>
      <c r="J7" s="22">
        <v>952362</v>
      </c>
      <c r="K7" s="22">
        <v>185142</v>
      </c>
      <c r="L7" s="22">
        <v>408804</v>
      </c>
      <c r="M7" s="22">
        <v>199952</v>
      </c>
      <c r="N7" s="22">
        <v>793898</v>
      </c>
      <c r="O7" s="22">
        <v>194850</v>
      </c>
      <c r="P7" s="22">
        <v>80896</v>
      </c>
      <c r="Q7" s="22">
        <v>189636</v>
      </c>
      <c r="R7" s="22">
        <v>465382</v>
      </c>
      <c r="S7" s="22"/>
      <c r="T7" s="22"/>
      <c r="U7" s="22"/>
      <c r="V7" s="22"/>
      <c r="W7" s="22">
        <v>2211642</v>
      </c>
      <c r="X7" s="22">
        <v>1182735</v>
      </c>
      <c r="Y7" s="22">
        <v>1028907</v>
      </c>
      <c r="Z7" s="23">
        <v>86.993874367461856</v>
      </c>
      <c r="AA7" s="20">
        <v>1576960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56979</v>
      </c>
      <c r="D10" s="20"/>
      <c r="E10" s="21"/>
      <c r="F10" s="22"/>
      <c r="G10" s="22">
        <v>4430</v>
      </c>
      <c r="H10" s="22">
        <v>3722</v>
      </c>
      <c r="I10" s="22">
        <v>4704</v>
      </c>
      <c r="J10" s="22">
        <v>12856</v>
      </c>
      <c r="K10" s="22">
        <v>3952</v>
      </c>
      <c r="L10" s="22">
        <v>4287</v>
      </c>
      <c r="M10" s="22">
        <v>3643</v>
      </c>
      <c r="N10" s="22">
        <v>11882</v>
      </c>
      <c r="O10" s="22">
        <v>3870</v>
      </c>
      <c r="P10" s="22">
        <v>2687</v>
      </c>
      <c r="Q10" s="22">
        <v>3591</v>
      </c>
      <c r="R10" s="22">
        <v>10148</v>
      </c>
      <c r="S10" s="22"/>
      <c r="T10" s="22"/>
      <c r="U10" s="22"/>
      <c r="V10" s="22"/>
      <c r="W10" s="22">
        <v>34886</v>
      </c>
      <c r="X10" s="22"/>
      <c r="Y10" s="22">
        <v>34886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2359763</v>
      </c>
      <c r="D13" s="20"/>
      <c r="E13" s="21">
        <v>5370576</v>
      </c>
      <c r="F13" s="22">
        <v>5370576</v>
      </c>
      <c r="G13" s="22">
        <v>249563</v>
      </c>
      <c r="H13" s="22"/>
      <c r="I13" s="22">
        <v>256444</v>
      </c>
      <c r="J13" s="22">
        <v>506007</v>
      </c>
      <c r="K13" s="22">
        <v>264795</v>
      </c>
      <c r="L13" s="22">
        <v>534717</v>
      </c>
      <c r="M13" s="22">
        <v>269793</v>
      </c>
      <c r="N13" s="22">
        <v>1069305</v>
      </c>
      <c r="O13" s="22">
        <v>272152</v>
      </c>
      <c r="P13" s="22">
        <v>273140</v>
      </c>
      <c r="Q13" s="22">
        <v>274850</v>
      </c>
      <c r="R13" s="22">
        <v>820142</v>
      </c>
      <c r="S13" s="22"/>
      <c r="T13" s="22"/>
      <c r="U13" s="22"/>
      <c r="V13" s="22"/>
      <c r="W13" s="22">
        <v>2395454</v>
      </c>
      <c r="X13" s="22">
        <v>4027932</v>
      </c>
      <c r="Y13" s="22">
        <v>-1632478</v>
      </c>
      <c r="Z13" s="23">
        <v>-40.528936436861393</v>
      </c>
      <c r="AA13" s="20">
        <v>5370576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656926</v>
      </c>
      <c r="F25" s="22">
        <v>656926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492696</v>
      </c>
      <c r="Y25" s="22">
        <v>-492696</v>
      </c>
      <c r="Z25" s="23">
        <v>-100</v>
      </c>
      <c r="AA25" s="20">
        <v>656926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5008040</v>
      </c>
      <c r="D32" s="29">
        <f t="shared" ref="D32:Y32" si="0">SUM(D6:D31)</f>
        <v>0</v>
      </c>
      <c r="E32" s="30">
        <f t="shared" si="0"/>
        <v>7486750</v>
      </c>
      <c r="F32" s="31">
        <f t="shared" si="0"/>
        <v>7604462</v>
      </c>
      <c r="G32" s="31">
        <f t="shared" si="0"/>
        <v>513951</v>
      </c>
      <c r="H32" s="31">
        <f t="shared" si="0"/>
        <v>3722</v>
      </c>
      <c r="I32" s="31">
        <f t="shared" si="0"/>
        <v>953552</v>
      </c>
      <c r="J32" s="31">
        <f t="shared" si="0"/>
        <v>1471225</v>
      </c>
      <c r="K32" s="31">
        <f t="shared" si="0"/>
        <v>453889</v>
      </c>
      <c r="L32" s="31">
        <f t="shared" si="0"/>
        <v>947808</v>
      </c>
      <c r="M32" s="31">
        <f t="shared" si="0"/>
        <v>473388</v>
      </c>
      <c r="N32" s="31">
        <f t="shared" si="0"/>
        <v>1875085</v>
      </c>
      <c r="O32" s="31">
        <f t="shared" si="0"/>
        <v>470872</v>
      </c>
      <c r="P32" s="31">
        <f t="shared" si="0"/>
        <v>356723</v>
      </c>
      <c r="Q32" s="31">
        <f t="shared" si="0"/>
        <v>468077</v>
      </c>
      <c r="R32" s="31">
        <f t="shared" si="0"/>
        <v>1295672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4641982</v>
      </c>
      <c r="X32" s="31">
        <f t="shared" si="0"/>
        <v>5703363</v>
      </c>
      <c r="Y32" s="31">
        <f t="shared" si="0"/>
        <v>-1061381</v>
      </c>
      <c r="Z32" s="32">
        <f>+IF(X32&lt;&gt;0,+(Y32/X32)*100,0)</f>
        <v>-18.609739551909989</v>
      </c>
      <c r="AA32" s="29">
        <f>SUM(AA6:AA31)</f>
        <v>7604462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3284350</v>
      </c>
      <c r="D34" s="20"/>
      <c r="E34" s="21">
        <v>2974389</v>
      </c>
      <c r="F34" s="22">
        <v>2974389</v>
      </c>
      <c r="G34" s="22">
        <v>282822</v>
      </c>
      <c r="H34" s="22">
        <v>290507</v>
      </c>
      <c r="I34" s="22">
        <v>306094</v>
      </c>
      <c r="J34" s="22">
        <v>879423</v>
      </c>
      <c r="K34" s="22">
        <v>298032</v>
      </c>
      <c r="L34" s="22">
        <v>235075</v>
      </c>
      <c r="M34" s="22">
        <v>362621</v>
      </c>
      <c r="N34" s="22">
        <v>895728</v>
      </c>
      <c r="O34" s="22">
        <v>297478</v>
      </c>
      <c r="P34" s="22">
        <v>247327</v>
      </c>
      <c r="Q34" s="22"/>
      <c r="R34" s="22">
        <v>544805</v>
      </c>
      <c r="S34" s="22"/>
      <c r="T34" s="22"/>
      <c r="U34" s="22"/>
      <c r="V34" s="22"/>
      <c r="W34" s="22">
        <v>2319956</v>
      </c>
      <c r="X34" s="22">
        <v>2230830</v>
      </c>
      <c r="Y34" s="22">
        <v>89126</v>
      </c>
      <c r="Z34" s="23">
        <v>3.9951946136639731</v>
      </c>
      <c r="AA34" s="20">
        <v>2974389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2221383</v>
      </c>
      <c r="D37" s="20"/>
      <c r="E37" s="21">
        <v>9480000</v>
      </c>
      <c r="F37" s="22">
        <v>7060000</v>
      </c>
      <c r="G37" s="22">
        <v>1410715</v>
      </c>
      <c r="H37" s="22">
        <v>735700</v>
      </c>
      <c r="I37" s="22">
        <v>178680</v>
      </c>
      <c r="J37" s="22">
        <v>2325095</v>
      </c>
      <c r="K37" s="22">
        <v>366950</v>
      </c>
      <c r="L37" s="22">
        <v>85821</v>
      </c>
      <c r="M37" s="22">
        <v>377000</v>
      </c>
      <c r="N37" s="22">
        <v>829771</v>
      </c>
      <c r="O37" s="22">
        <v>17000</v>
      </c>
      <c r="P37" s="22">
        <v>171500</v>
      </c>
      <c r="Q37" s="22">
        <v>2014640</v>
      </c>
      <c r="R37" s="22">
        <v>2203140</v>
      </c>
      <c r="S37" s="22"/>
      <c r="T37" s="22"/>
      <c r="U37" s="22"/>
      <c r="V37" s="22"/>
      <c r="W37" s="22">
        <v>5358006</v>
      </c>
      <c r="X37" s="22">
        <v>5295006</v>
      </c>
      <c r="Y37" s="22">
        <v>63000</v>
      </c>
      <c r="Z37" s="23">
        <v>1.189800351501018</v>
      </c>
      <c r="AA37" s="20">
        <v>7060000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4763623</v>
      </c>
      <c r="F39" s="22">
        <v>4763623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3572721</v>
      </c>
      <c r="Y39" s="22">
        <v>-3572721</v>
      </c>
      <c r="Z39" s="23">
        <v>-100</v>
      </c>
      <c r="AA39" s="20">
        <v>4763623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1637395</v>
      </c>
      <c r="D41" s="20"/>
      <c r="E41" s="21">
        <v>700000</v>
      </c>
      <c r="F41" s="22">
        <v>650000</v>
      </c>
      <c r="G41" s="22">
        <v>1400</v>
      </c>
      <c r="H41" s="22"/>
      <c r="I41" s="22"/>
      <c r="J41" s="22">
        <v>1400</v>
      </c>
      <c r="K41" s="22"/>
      <c r="L41" s="22"/>
      <c r="M41" s="22"/>
      <c r="N41" s="22"/>
      <c r="O41" s="22"/>
      <c r="P41" s="22">
        <v>173000</v>
      </c>
      <c r="Q41" s="22"/>
      <c r="R41" s="22">
        <v>173000</v>
      </c>
      <c r="S41" s="22"/>
      <c r="T41" s="22"/>
      <c r="U41" s="22"/>
      <c r="V41" s="22"/>
      <c r="W41" s="22">
        <v>174400</v>
      </c>
      <c r="X41" s="22">
        <v>487503</v>
      </c>
      <c r="Y41" s="22">
        <v>-313103</v>
      </c>
      <c r="Z41" s="23">
        <v>-64.225861174187642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256687</v>
      </c>
      <c r="D44" s="20"/>
      <c r="E44" s="21">
        <v>217096</v>
      </c>
      <c r="F44" s="22">
        <v>287096</v>
      </c>
      <c r="G44" s="22">
        <v>13242</v>
      </c>
      <c r="H44" s="22">
        <v>92508</v>
      </c>
      <c r="I44" s="22">
        <v>22042</v>
      </c>
      <c r="J44" s="22">
        <v>127792</v>
      </c>
      <c r="K44" s="22">
        <v>6633</v>
      </c>
      <c r="L44" s="22">
        <v>2002</v>
      </c>
      <c r="M44" s="22">
        <v>11936</v>
      </c>
      <c r="N44" s="22">
        <v>20571</v>
      </c>
      <c r="O44" s="22">
        <v>2065</v>
      </c>
      <c r="P44" s="22">
        <v>3258</v>
      </c>
      <c r="Q44" s="22"/>
      <c r="R44" s="22">
        <v>5323</v>
      </c>
      <c r="S44" s="22"/>
      <c r="T44" s="22"/>
      <c r="U44" s="22"/>
      <c r="V44" s="22"/>
      <c r="W44" s="22">
        <v>153686</v>
      </c>
      <c r="X44" s="22">
        <v>215343</v>
      </c>
      <c r="Y44" s="22">
        <v>-61657</v>
      </c>
      <c r="Z44" s="23">
        <v>-28.631996396446603</v>
      </c>
      <c r="AA44" s="20">
        <v>287096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7399815</v>
      </c>
      <c r="D47" s="29">
        <f t="shared" ref="D47:Y47" si="1">SUM(D34:D46)</f>
        <v>0</v>
      </c>
      <c r="E47" s="30">
        <f t="shared" si="1"/>
        <v>18135108</v>
      </c>
      <c r="F47" s="31">
        <f t="shared" si="1"/>
        <v>15735108</v>
      </c>
      <c r="G47" s="31">
        <f t="shared" si="1"/>
        <v>1708179</v>
      </c>
      <c r="H47" s="31">
        <f t="shared" si="1"/>
        <v>1118715</v>
      </c>
      <c r="I47" s="31">
        <f t="shared" si="1"/>
        <v>506816</v>
      </c>
      <c r="J47" s="31">
        <f t="shared" si="1"/>
        <v>3333710</v>
      </c>
      <c r="K47" s="31">
        <f t="shared" si="1"/>
        <v>671615</v>
      </c>
      <c r="L47" s="31">
        <f t="shared" si="1"/>
        <v>322898</v>
      </c>
      <c r="M47" s="31">
        <f t="shared" si="1"/>
        <v>751557</v>
      </c>
      <c r="N47" s="31">
        <f t="shared" si="1"/>
        <v>1746070</v>
      </c>
      <c r="O47" s="31">
        <f t="shared" si="1"/>
        <v>316543</v>
      </c>
      <c r="P47" s="31">
        <f t="shared" si="1"/>
        <v>595085</v>
      </c>
      <c r="Q47" s="31">
        <f t="shared" si="1"/>
        <v>2014640</v>
      </c>
      <c r="R47" s="31">
        <f t="shared" si="1"/>
        <v>2926268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8006048</v>
      </c>
      <c r="X47" s="31">
        <f t="shared" si="1"/>
        <v>11801403</v>
      </c>
      <c r="Y47" s="31">
        <f t="shared" si="1"/>
        <v>-3795355</v>
      </c>
      <c r="Z47" s="32">
        <f>+IF(X47&lt;&gt;0,+(Y47/X47)*100,0)</f>
        <v>-32.160201630263792</v>
      </c>
      <c r="AA47" s="29">
        <f>SUM(AA34:AA46)</f>
        <v>15735108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-2391775</v>
      </c>
      <c r="D48" s="39">
        <f t="shared" si="2"/>
        <v>0</v>
      </c>
      <c r="E48" s="40">
        <f t="shared" si="2"/>
        <v>-10648358</v>
      </c>
      <c r="F48" s="41">
        <f t="shared" si="2"/>
        <v>-8130646</v>
      </c>
      <c r="G48" s="41">
        <f t="shared" si="2"/>
        <v>-1194228</v>
      </c>
      <c r="H48" s="41">
        <f t="shared" si="2"/>
        <v>-1114993</v>
      </c>
      <c r="I48" s="41">
        <f t="shared" si="2"/>
        <v>446736</v>
      </c>
      <c r="J48" s="41">
        <f t="shared" si="2"/>
        <v>-1862485</v>
      </c>
      <c r="K48" s="41">
        <f t="shared" si="2"/>
        <v>-217726</v>
      </c>
      <c r="L48" s="41">
        <f t="shared" si="2"/>
        <v>624910</v>
      </c>
      <c r="M48" s="41">
        <f t="shared" si="2"/>
        <v>-278169</v>
      </c>
      <c r="N48" s="41">
        <f t="shared" si="2"/>
        <v>129015</v>
      </c>
      <c r="O48" s="41">
        <f t="shared" si="2"/>
        <v>154329</v>
      </c>
      <c r="P48" s="41">
        <f t="shared" si="2"/>
        <v>-238362</v>
      </c>
      <c r="Q48" s="41">
        <f t="shared" si="2"/>
        <v>-1546563</v>
      </c>
      <c r="R48" s="41">
        <f t="shared" si="2"/>
        <v>-1630596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-3364066</v>
      </c>
      <c r="X48" s="41">
        <f t="shared" si="2"/>
        <v>-6098040</v>
      </c>
      <c r="Y48" s="41">
        <f t="shared" si="2"/>
        <v>2733974</v>
      </c>
      <c r="Z48" s="42">
        <f>+IF(X48&lt;&gt;0,+(Y48/X48)*100,0)</f>
        <v>-44.833651468340648</v>
      </c>
      <c r="AA48" s="39">
        <f>+AA32-AA47</f>
        <v>-8130646</v>
      </c>
    </row>
    <row r="49" spans="1:27" x14ac:dyDescent="0.25">
      <c r="A49" s="43" t="s">
        <v>74</v>
      </c>
      <c r="B49" s="15" t="s">
        <v>32</v>
      </c>
      <c r="C49" s="20">
        <v>88203395</v>
      </c>
      <c r="D49" s="20"/>
      <c r="E49" s="21">
        <v>77737634</v>
      </c>
      <c r="F49" s="22">
        <v>221019103</v>
      </c>
      <c r="G49" s="22">
        <v>30780499</v>
      </c>
      <c r="H49" s="22">
        <v>17645758</v>
      </c>
      <c r="I49" s="22">
        <v>39721685</v>
      </c>
      <c r="J49" s="22">
        <v>88147942</v>
      </c>
      <c r="K49" s="22">
        <v>14145155</v>
      </c>
      <c r="L49" s="22">
        <v>11078010</v>
      </c>
      <c r="M49" s="22">
        <v>38325219</v>
      </c>
      <c r="N49" s="22">
        <v>63548384</v>
      </c>
      <c r="O49" s="22">
        <v>-3500000</v>
      </c>
      <c r="P49" s="22">
        <v>14288431</v>
      </c>
      <c r="Q49" s="22">
        <v>26178614</v>
      </c>
      <c r="R49" s="22">
        <v>36967045</v>
      </c>
      <c r="S49" s="22"/>
      <c r="T49" s="22"/>
      <c r="U49" s="22"/>
      <c r="V49" s="22"/>
      <c r="W49" s="22">
        <v>188663371</v>
      </c>
      <c r="X49" s="22">
        <v>165764340</v>
      </c>
      <c r="Y49" s="22">
        <v>22899031</v>
      </c>
      <c r="Z49" s="23">
        <v>13.81420817046658</v>
      </c>
      <c r="AA49" s="20">
        <v>221019103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85811620</v>
      </c>
      <c r="D51" s="48">
        <f t="shared" si="3"/>
        <v>0</v>
      </c>
      <c r="E51" s="49">
        <f t="shared" si="3"/>
        <v>67089276</v>
      </c>
      <c r="F51" s="50">
        <f t="shared" si="3"/>
        <v>212888457</v>
      </c>
      <c r="G51" s="50">
        <f t="shared" si="3"/>
        <v>29586271</v>
      </c>
      <c r="H51" s="50">
        <f t="shared" si="3"/>
        <v>16530765</v>
      </c>
      <c r="I51" s="50">
        <f t="shared" si="3"/>
        <v>40168421</v>
      </c>
      <c r="J51" s="50">
        <f t="shared" si="3"/>
        <v>86285457</v>
      </c>
      <c r="K51" s="50">
        <f t="shared" si="3"/>
        <v>13927429</v>
      </c>
      <c r="L51" s="50">
        <f t="shared" si="3"/>
        <v>11702920</v>
      </c>
      <c r="M51" s="50">
        <f t="shared" si="3"/>
        <v>38047050</v>
      </c>
      <c r="N51" s="50">
        <f t="shared" si="3"/>
        <v>63677399</v>
      </c>
      <c r="O51" s="50">
        <f t="shared" si="3"/>
        <v>-3345671</v>
      </c>
      <c r="P51" s="50">
        <f t="shared" si="3"/>
        <v>14050069</v>
      </c>
      <c r="Q51" s="50">
        <f t="shared" si="3"/>
        <v>24632051</v>
      </c>
      <c r="R51" s="50">
        <f t="shared" si="3"/>
        <v>35336449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185299305</v>
      </c>
      <c r="X51" s="50">
        <f t="shared" si="3"/>
        <v>159666300</v>
      </c>
      <c r="Y51" s="50">
        <f t="shared" si="3"/>
        <v>25633005</v>
      </c>
      <c r="Z51" s="51">
        <f>+IF(X51&lt;&gt;0,+(Y51/X51)*100,0)</f>
        <v>16.054110980213107</v>
      </c>
      <c r="AA51" s="48">
        <f>SUM(AA48:AA50)</f>
        <v>212888457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85811620</v>
      </c>
      <c r="D53" s="54">
        <f>+D51-D52</f>
        <v>0</v>
      </c>
      <c r="E53" s="55">
        <f t="shared" si="4"/>
        <v>67089276</v>
      </c>
      <c r="F53" s="56">
        <f t="shared" si="4"/>
        <v>212888457</v>
      </c>
      <c r="G53" s="56">
        <f t="shared" si="4"/>
        <v>29586271</v>
      </c>
      <c r="H53" s="56">
        <f t="shared" si="4"/>
        <v>16530765</v>
      </c>
      <c r="I53" s="56">
        <f t="shared" si="4"/>
        <v>40168421</v>
      </c>
      <c r="J53" s="56">
        <f t="shared" si="4"/>
        <v>86285457</v>
      </c>
      <c r="K53" s="56">
        <f t="shared" si="4"/>
        <v>13927429</v>
      </c>
      <c r="L53" s="56">
        <f t="shared" si="4"/>
        <v>11702920</v>
      </c>
      <c r="M53" s="56">
        <f t="shared" si="4"/>
        <v>38047050</v>
      </c>
      <c r="N53" s="56">
        <f t="shared" si="4"/>
        <v>63677399</v>
      </c>
      <c r="O53" s="56">
        <f t="shared" si="4"/>
        <v>-3345671</v>
      </c>
      <c r="P53" s="56">
        <f t="shared" si="4"/>
        <v>14050069</v>
      </c>
      <c r="Q53" s="56">
        <f t="shared" si="4"/>
        <v>24632051</v>
      </c>
      <c r="R53" s="56">
        <f t="shared" si="4"/>
        <v>35336449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185299305</v>
      </c>
      <c r="X53" s="56">
        <f t="shared" si="4"/>
        <v>159666300</v>
      </c>
      <c r="Y53" s="56">
        <f t="shared" si="4"/>
        <v>25633005</v>
      </c>
      <c r="Z53" s="57">
        <f>+IF(X53&lt;&gt;0,+(Y53/X53)*100,0)</f>
        <v>16.054110980213107</v>
      </c>
      <c r="AA53" s="54">
        <f>+AA51-AA52</f>
        <v>212888457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85811620</v>
      </c>
      <c r="D56" s="48">
        <f>SUM(D53:D55)</f>
        <v>0</v>
      </c>
      <c r="E56" s="49">
        <f t="shared" si="5"/>
        <v>67089276</v>
      </c>
      <c r="F56" s="50">
        <f t="shared" si="5"/>
        <v>212888457</v>
      </c>
      <c r="G56" s="50">
        <f t="shared" si="5"/>
        <v>29586271</v>
      </c>
      <c r="H56" s="50">
        <f t="shared" si="5"/>
        <v>16530765</v>
      </c>
      <c r="I56" s="50">
        <f t="shared" si="5"/>
        <v>40168421</v>
      </c>
      <c r="J56" s="50">
        <f t="shared" si="5"/>
        <v>86285457</v>
      </c>
      <c r="K56" s="50">
        <f t="shared" si="5"/>
        <v>13927429</v>
      </c>
      <c r="L56" s="50">
        <f t="shared" si="5"/>
        <v>11702920</v>
      </c>
      <c r="M56" s="50">
        <f t="shared" si="5"/>
        <v>38047050</v>
      </c>
      <c r="N56" s="50">
        <f t="shared" si="5"/>
        <v>63677399</v>
      </c>
      <c r="O56" s="50">
        <f t="shared" si="5"/>
        <v>-3345671</v>
      </c>
      <c r="P56" s="50">
        <f t="shared" si="5"/>
        <v>14050069</v>
      </c>
      <c r="Q56" s="50">
        <f t="shared" si="5"/>
        <v>24632051</v>
      </c>
      <c r="R56" s="50">
        <f t="shared" si="5"/>
        <v>35336449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185299305</v>
      </c>
      <c r="X56" s="50">
        <f t="shared" si="5"/>
        <v>159666300</v>
      </c>
      <c r="Y56" s="50">
        <f t="shared" si="5"/>
        <v>25633005</v>
      </c>
      <c r="Z56" s="51">
        <f>+IF(X56&lt;&gt;0,+(Y56/X56)*100,0)</f>
        <v>16.054110980213107</v>
      </c>
      <c r="AA56" s="48">
        <f>SUM(AA53:AA55)</f>
        <v>212888457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85811620</v>
      </c>
      <c r="D59" s="65">
        <f>SUM(D56:D58)</f>
        <v>0</v>
      </c>
      <c r="E59" s="66">
        <f t="shared" si="6"/>
        <v>67089276</v>
      </c>
      <c r="F59" s="67">
        <f t="shared" si="6"/>
        <v>212888457</v>
      </c>
      <c r="G59" s="67">
        <f t="shared" si="6"/>
        <v>29586271</v>
      </c>
      <c r="H59" s="67">
        <f t="shared" si="6"/>
        <v>16530765</v>
      </c>
      <c r="I59" s="67">
        <f t="shared" si="6"/>
        <v>40168421</v>
      </c>
      <c r="J59" s="67">
        <f t="shared" si="6"/>
        <v>86285457</v>
      </c>
      <c r="K59" s="67">
        <f t="shared" si="6"/>
        <v>13927429</v>
      </c>
      <c r="L59" s="67">
        <f t="shared" si="6"/>
        <v>11702920</v>
      </c>
      <c r="M59" s="67">
        <f t="shared" si="6"/>
        <v>38047050</v>
      </c>
      <c r="N59" s="67">
        <f t="shared" si="6"/>
        <v>63677399</v>
      </c>
      <c r="O59" s="67">
        <f t="shared" si="6"/>
        <v>-3345671</v>
      </c>
      <c r="P59" s="67">
        <f t="shared" si="6"/>
        <v>14050069</v>
      </c>
      <c r="Q59" s="67">
        <f t="shared" si="6"/>
        <v>24632051</v>
      </c>
      <c r="R59" s="67">
        <f t="shared" si="6"/>
        <v>35336449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185299305</v>
      </c>
      <c r="X59" s="67">
        <f t="shared" si="6"/>
        <v>159666300</v>
      </c>
      <c r="Y59" s="67">
        <f t="shared" si="6"/>
        <v>25633005</v>
      </c>
      <c r="Z59" s="68">
        <f>+IF(X59&lt;&gt;0,+(Y59/X59)*100,0)</f>
        <v>16.054110980213107</v>
      </c>
      <c r="AA59" s="65">
        <f>SUM(AA56:AA58)</f>
        <v>212888457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5366198</v>
      </c>
      <c r="D7" s="20"/>
      <c r="E7" s="21">
        <v>5759689</v>
      </c>
      <c r="F7" s="22">
        <v>5759689</v>
      </c>
      <c r="G7" s="22">
        <v>542885</v>
      </c>
      <c r="H7" s="22">
        <v>491526</v>
      </c>
      <c r="I7" s="22">
        <v>600789</v>
      </c>
      <c r="J7" s="22">
        <v>1635200</v>
      </c>
      <c r="K7" s="22">
        <v>535003</v>
      </c>
      <c r="L7" s="22">
        <v>1016941</v>
      </c>
      <c r="M7" s="22">
        <v>225552</v>
      </c>
      <c r="N7" s="22">
        <v>1777496</v>
      </c>
      <c r="O7" s="22">
        <v>636506</v>
      </c>
      <c r="P7" s="22">
        <v>497352</v>
      </c>
      <c r="Q7" s="22">
        <v>656158</v>
      </c>
      <c r="R7" s="22">
        <v>1790016</v>
      </c>
      <c r="S7" s="22"/>
      <c r="T7" s="22"/>
      <c r="U7" s="22"/>
      <c r="V7" s="22"/>
      <c r="W7" s="22">
        <v>5202712</v>
      </c>
      <c r="X7" s="22">
        <v>4319766</v>
      </c>
      <c r="Y7" s="22">
        <v>882946</v>
      </c>
      <c r="Z7" s="23">
        <v>20.439671963712851</v>
      </c>
      <c r="AA7" s="20">
        <v>5759689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4045</v>
      </c>
      <c r="D10" s="20"/>
      <c r="E10" s="21"/>
      <c r="F10" s="22"/>
      <c r="G10" s="22">
        <v>406</v>
      </c>
      <c r="H10" s="22">
        <v>271</v>
      </c>
      <c r="I10" s="22">
        <v>1554</v>
      </c>
      <c r="J10" s="22">
        <v>2231</v>
      </c>
      <c r="K10" s="22">
        <v>1093</v>
      </c>
      <c r="L10" s="22">
        <v>1376</v>
      </c>
      <c r="M10" s="22">
        <v>1149</v>
      </c>
      <c r="N10" s="22">
        <v>3618</v>
      </c>
      <c r="O10" s="22">
        <v>1031</v>
      </c>
      <c r="P10" s="22">
        <v>1197</v>
      </c>
      <c r="Q10" s="22">
        <v>1283</v>
      </c>
      <c r="R10" s="22">
        <v>3511</v>
      </c>
      <c r="S10" s="22"/>
      <c r="T10" s="22"/>
      <c r="U10" s="22"/>
      <c r="V10" s="22"/>
      <c r="W10" s="22">
        <v>9360</v>
      </c>
      <c r="X10" s="22"/>
      <c r="Y10" s="22">
        <v>9360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5370243</v>
      </c>
      <c r="D32" s="29">
        <f t="shared" ref="D32:Y32" si="0">SUM(D6:D31)</f>
        <v>0</v>
      </c>
      <c r="E32" s="30">
        <f t="shared" si="0"/>
        <v>5759689</v>
      </c>
      <c r="F32" s="31">
        <f t="shared" si="0"/>
        <v>5759689</v>
      </c>
      <c r="G32" s="31">
        <f t="shared" si="0"/>
        <v>543291</v>
      </c>
      <c r="H32" s="31">
        <f t="shared" si="0"/>
        <v>491797</v>
      </c>
      <c r="I32" s="31">
        <f t="shared" si="0"/>
        <v>602343</v>
      </c>
      <c r="J32" s="31">
        <f t="shared" si="0"/>
        <v>1637431</v>
      </c>
      <c r="K32" s="31">
        <f t="shared" si="0"/>
        <v>536096</v>
      </c>
      <c r="L32" s="31">
        <f t="shared" si="0"/>
        <v>1018317</v>
      </c>
      <c r="M32" s="31">
        <f t="shared" si="0"/>
        <v>226701</v>
      </c>
      <c r="N32" s="31">
        <f t="shared" si="0"/>
        <v>1781114</v>
      </c>
      <c r="O32" s="31">
        <f t="shared" si="0"/>
        <v>637537</v>
      </c>
      <c r="P32" s="31">
        <f t="shared" si="0"/>
        <v>498549</v>
      </c>
      <c r="Q32" s="31">
        <f t="shared" si="0"/>
        <v>657441</v>
      </c>
      <c r="R32" s="31">
        <f t="shared" si="0"/>
        <v>1793527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5212072</v>
      </c>
      <c r="X32" s="31">
        <f t="shared" si="0"/>
        <v>4319766</v>
      </c>
      <c r="Y32" s="31">
        <f t="shared" si="0"/>
        <v>892306</v>
      </c>
      <c r="Z32" s="32">
        <f>+IF(X32&lt;&gt;0,+(Y32/X32)*100,0)</f>
        <v>20.656350367126368</v>
      </c>
      <c r="AA32" s="29">
        <f>SUM(AA6:AA31)</f>
        <v>5759689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4552669</v>
      </c>
      <c r="D34" s="20"/>
      <c r="E34" s="21">
        <v>4142402</v>
      </c>
      <c r="F34" s="22">
        <v>4142402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3584149</v>
      </c>
      <c r="Q34" s="22">
        <v>469572</v>
      </c>
      <c r="R34" s="22">
        <v>4053721</v>
      </c>
      <c r="S34" s="22"/>
      <c r="T34" s="22"/>
      <c r="U34" s="22"/>
      <c r="V34" s="22"/>
      <c r="W34" s="22">
        <v>4053721</v>
      </c>
      <c r="X34" s="22">
        <v>3106782</v>
      </c>
      <c r="Y34" s="22">
        <v>946939</v>
      </c>
      <c r="Z34" s="23">
        <v>30.479737554807514</v>
      </c>
      <c r="AA34" s="20">
        <v>4142402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7729971</v>
      </c>
      <c r="D37" s="20"/>
      <c r="E37" s="21">
        <v>4402000</v>
      </c>
      <c r="F37" s="22">
        <v>5202000</v>
      </c>
      <c r="G37" s="22">
        <v>538690</v>
      </c>
      <c r="H37" s="22">
        <v>1313114</v>
      </c>
      <c r="I37" s="22">
        <v>919288</v>
      </c>
      <c r="J37" s="22">
        <v>2771092</v>
      </c>
      <c r="K37" s="22">
        <v>-368313</v>
      </c>
      <c r="L37" s="22">
        <v>1050170</v>
      </c>
      <c r="M37" s="22">
        <v>730333</v>
      </c>
      <c r="N37" s="22">
        <v>1412190</v>
      </c>
      <c r="O37" s="22">
        <v>1320533</v>
      </c>
      <c r="P37" s="22">
        <v>625334</v>
      </c>
      <c r="Q37" s="22">
        <v>309133</v>
      </c>
      <c r="R37" s="22">
        <v>2255000</v>
      </c>
      <c r="S37" s="22"/>
      <c r="T37" s="22"/>
      <c r="U37" s="22"/>
      <c r="V37" s="22"/>
      <c r="W37" s="22">
        <v>6438282</v>
      </c>
      <c r="X37" s="22">
        <v>3621497</v>
      </c>
      <c r="Y37" s="22">
        <v>2816785</v>
      </c>
      <c r="Z37" s="23">
        <v>77.779575683757301</v>
      </c>
      <c r="AA37" s="20">
        <v>5202000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13564419</v>
      </c>
      <c r="D41" s="20"/>
      <c r="E41" s="21">
        <v>14326000</v>
      </c>
      <c r="F41" s="22">
        <v>12956000</v>
      </c>
      <c r="G41" s="22">
        <v>1206858</v>
      </c>
      <c r="H41" s="22">
        <v>357969</v>
      </c>
      <c r="I41" s="22">
        <v>1238457</v>
      </c>
      <c r="J41" s="22">
        <v>2803284</v>
      </c>
      <c r="K41" s="22">
        <v>1260598</v>
      </c>
      <c r="L41" s="22">
        <v>2419506</v>
      </c>
      <c r="M41" s="22">
        <v>1247473</v>
      </c>
      <c r="N41" s="22">
        <v>4927577</v>
      </c>
      <c r="O41" s="22">
        <v>1468440</v>
      </c>
      <c r="P41" s="22">
        <v>1303739</v>
      </c>
      <c r="Q41" s="22">
        <v>985676</v>
      </c>
      <c r="R41" s="22">
        <v>3757855</v>
      </c>
      <c r="S41" s="22"/>
      <c r="T41" s="22"/>
      <c r="U41" s="22"/>
      <c r="V41" s="22"/>
      <c r="W41" s="22">
        <v>11488716</v>
      </c>
      <c r="X41" s="22">
        <v>10193506</v>
      </c>
      <c r="Y41" s="22">
        <v>1295210</v>
      </c>
      <c r="Z41" s="23">
        <v>12.706226886019392</v>
      </c>
      <c r="AA41" s="20">
        <v>12956000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1178001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55174</v>
      </c>
      <c r="D44" s="20"/>
      <c r="E44" s="21">
        <v>107159</v>
      </c>
      <c r="F44" s="22">
        <v>197159</v>
      </c>
      <c r="G44" s="22"/>
      <c r="H44" s="22"/>
      <c r="I44" s="22"/>
      <c r="J44" s="22"/>
      <c r="K44" s="22"/>
      <c r="L44" s="22"/>
      <c r="M44" s="22">
        <v>11740</v>
      </c>
      <c r="N44" s="22">
        <v>11740</v>
      </c>
      <c r="O44" s="22">
        <v>47619</v>
      </c>
      <c r="P44" s="22">
        <v>83926</v>
      </c>
      <c r="Q44" s="22">
        <v>53812</v>
      </c>
      <c r="R44" s="22">
        <v>185357</v>
      </c>
      <c r="S44" s="22"/>
      <c r="T44" s="22"/>
      <c r="U44" s="22"/>
      <c r="V44" s="22"/>
      <c r="W44" s="22">
        <v>197097</v>
      </c>
      <c r="X44" s="22">
        <v>119370</v>
      </c>
      <c r="Y44" s="22">
        <v>77727</v>
      </c>
      <c r="Z44" s="23">
        <v>65.114350339281231</v>
      </c>
      <c r="AA44" s="20">
        <v>197159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27080234</v>
      </c>
      <c r="D47" s="29">
        <f t="shared" ref="D47:Y47" si="1">SUM(D34:D46)</f>
        <v>0</v>
      </c>
      <c r="E47" s="30">
        <f t="shared" si="1"/>
        <v>22977561</v>
      </c>
      <c r="F47" s="31">
        <f t="shared" si="1"/>
        <v>22497561</v>
      </c>
      <c r="G47" s="31">
        <f t="shared" si="1"/>
        <v>1745548</v>
      </c>
      <c r="H47" s="31">
        <f t="shared" si="1"/>
        <v>1671083</v>
      </c>
      <c r="I47" s="31">
        <f t="shared" si="1"/>
        <v>2157745</v>
      </c>
      <c r="J47" s="31">
        <f t="shared" si="1"/>
        <v>5574376</v>
      </c>
      <c r="K47" s="31">
        <f t="shared" si="1"/>
        <v>892285</v>
      </c>
      <c r="L47" s="31">
        <f t="shared" si="1"/>
        <v>3469676</v>
      </c>
      <c r="M47" s="31">
        <f t="shared" si="1"/>
        <v>1989546</v>
      </c>
      <c r="N47" s="31">
        <f t="shared" si="1"/>
        <v>6351507</v>
      </c>
      <c r="O47" s="31">
        <f t="shared" si="1"/>
        <v>2836592</v>
      </c>
      <c r="P47" s="31">
        <f t="shared" si="1"/>
        <v>5597148</v>
      </c>
      <c r="Q47" s="31">
        <f t="shared" si="1"/>
        <v>1818193</v>
      </c>
      <c r="R47" s="31">
        <f t="shared" si="1"/>
        <v>10251933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22177816</v>
      </c>
      <c r="X47" s="31">
        <f t="shared" si="1"/>
        <v>17041155</v>
      </c>
      <c r="Y47" s="31">
        <f t="shared" si="1"/>
        <v>5136661</v>
      </c>
      <c r="Z47" s="32">
        <f>+IF(X47&lt;&gt;0,+(Y47/X47)*100,0)</f>
        <v>30.142681056536368</v>
      </c>
      <c r="AA47" s="29">
        <f>SUM(AA34:AA46)</f>
        <v>22497561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-21709991</v>
      </c>
      <c r="D48" s="39">
        <f t="shared" si="2"/>
        <v>0</v>
      </c>
      <c r="E48" s="40">
        <f t="shared" si="2"/>
        <v>-17217872</v>
      </c>
      <c r="F48" s="41">
        <f t="shared" si="2"/>
        <v>-16737872</v>
      </c>
      <c r="G48" s="41">
        <f t="shared" si="2"/>
        <v>-1202257</v>
      </c>
      <c r="H48" s="41">
        <f t="shared" si="2"/>
        <v>-1179286</v>
      </c>
      <c r="I48" s="41">
        <f t="shared" si="2"/>
        <v>-1555402</v>
      </c>
      <c r="J48" s="41">
        <f t="shared" si="2"/>
        <v>-3936945</v>
      </c>
      <c r="K48" s="41">
        <f t="shared" si="2"/>
        <v>-356189</v>
      </c>
      <c r="L48" s="41">
        <f t="shared" si="2"/>
        <v>-2451359</v>
      </c>
      <c r="M48" s="41">
        <f t="shared" si="2"/>
        <v>-1762845</v>
      </c>
      <c r="N48" s="41">
        <f t="shared" si="2"/>
        <v>-4570393</v>
      </c>
      <c r="O48" s="41">
        <f t="shared" si="2"/>
        <v>-2199055</v>
      </c>
      <c r="P48" s="41">
        <f t="shared" si="2"/>
        <v>-5098599</v>
      </c>
      <c r="Q48" s="41">
        <f t="shared" si="2"/>
        <v>-1160752</v>
      </c>
      <c r="R48" s="41">
        <f t="shared" si="2"/>
        <v>-8458406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-16965744</v>
      </c>
      <c r="X48" s="41">
        <f t="shared" si="2"/>
        <v>-12721389</v>
      </c>
      <c r="Y48" s="41">
        <f t="shared" si="2"/>
        <v>-4244355</v>
      </c>
      <c r="Z48" s="42">
        <f>+IF(X48&lt;&gt;0,+(Y48/X48)*100,0)</f>
        <v>33.363927476787325</v>
      </c>
      <c r="AA48" s="39">
        <f>+AA32-AA47</f>
        <v>-16737872</v>
      </c>
    </row>
    <row r="49" spans="1:27" x14ac:dyDescent="0.25">
      <c r="A49" s="43" t="s">
        <v>74</v>
      </c>
      <c r="B49" s="15" t="s">
        <v>32</v>
      </c>
      <c r="C49" s="20">
        <v>12255484</v>
      </c>
      <c r="D49" s="20"/>
      <c r="E49" s="21">
        <v>11979000</v>
      </c>
      <c r="F49" s="22">
        <v>11979000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8984250</v>
      </c>
      <c r="Y49" s="22">
        <v>-8984250</v>
      </c>
      <c r="Z49" s="23">
        <v>-100</v>
      </c>
      <c r="AA49" s="20">
        <v>11979000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-9454507</v>
      </c>
      <c r="D51" s="48">
        <f t="shared" si="3"/>
        <v>0</v>
      </c>
      <c r="E51" s="49">
        <f t="shared" si="3"/>
        <v>-5238872</v>
      </c>
      <c r="F51" s="50">
        <f t="shared" si="3"/>
        <v>-4758872</v>
      </c>
      <c r="G51" s="50">
        <f t="shared" si="3"/>
        <v>-1202257</v>
      </c>
      <c r="H51" s="50">
        <f t="shared" si="3"/>
        <v>-1179286</v>
      </c>
      <c r="I51" s="50">
        <f t="shared" si="3"/>
        <v>-1555402</v>
      </c>
      <c r="J51" s="50">
        <f t="shared" si="3"/>
        <v>-3936945</v>
      </c>
      <c r="K51" s="50">
        <f t="shared" si="3"/>
        <v>-356189</v>
      </c>
      <c r="L51" s="50">
        <f t="shared" si="3"/>
        <v>-2451359</v>
      </c>
      <c r="M51" s="50">
        <f t="shared" si="3"/>
        <v>-1762845</v>
      </c>
      <c r="N51" s="50">
        <f t="shared" si="3"/>
        <v>-4570393</v>
      </c>
      <c r="O51" s="50">
        <f t="shared" si="3"/>
        <v>-2199055</v>
      </c>
      <c r="P51" s="50">
        <f t="shared" si="3"/>
        <v>-5098599</v>
      </c>
      <c r="Q51" s="50">
        <f t="shared" si="3"/>
        <v>-1160752</v>
      </c>
      <c r="R51" s="50">
        <f t="shared" si="3"/>
        <v>-8458406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-16965744</v>
      </c>
      <c r="X51" s="50">
        <f t="shared" si="3"/>
        <v>-3737139</v>
      </c>
      <c r="Y51" s="50">
        <f t="shared" si="3"/>
        <v>-13228605</v>
      </c>
      <c r="Z51" s="51">
        <f>+IF(X51&lt;&gt;0,+(Y51/X51)*100,0)</f>
        <v>353.97679882926485</v>
      </c>
      <c r="AA51" s="48">
        <f>SUM(AA48:AA50)</f>
        <v>-4758872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-9454507</v>
      </c>
      <c r="D53" s="54">
        <f>+D51-D52</f>
        <v>0</v>
      </c>
      <c r="E53" s="55">
        <f t="shared" si="4"/>
        <v>-5238872</v>
      </c>
      <c r="F53" s="56">
        <f t="shared" si="4"/>
        <v>-4758872</v>
      </c>
      <c r="G53" s="56">
        <f t="shared" si="4"/>
        <v>-1202257</v>
      </c>
      <c r="H53" s="56">
        <f t="shared" si="4"/>
        <v>-1179286</v>
      </c>
      <c r="I53" s="56">
        <f t="shared" si="4"/>
        <v>-1555402</v>
      </c>
      <c r="J53" s="56">
        <f t="shared" si="4"/>
        <v>-3936945</v>
      </c>
      <c r="K53" s="56">
        <f t="shared" si="4"/>
        <v>-356189</v>
      </c>
      <c r="L53" s="56">
        <f t="shared" si="4"/>
        <v>-2451359</v>
      </c>
      <c r="M53" s="56">
        <f t="shared" si="4"/>
        <v>-1762845</v>
      </c>
      <c r="N53" s="56">
        <f t="shared" si="4"/>
        <v>-4570393</v>
      </c>
      <c r="O53" s="56">
        <f t="shared" si="4"/>
        <v>-2199055</v>
      </c>
      <c r="P53" s="56">
        <f t="shared" si="4"/>
        <v>-5098599</v>
      </c>
      <c r="Q53" s="56">
        <f t="shared" si="4"/>
        <v>-1160752</v>
      </c>
      <c r="R53" s="56">
        <f t="shared" si="4"/>
        <v>-8458406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-16965744</v>
      </c>
      <c r="X53" s="56">
        <f t="shared" si="4"/>
        <v>-3737139</v>
      </c>
      <c r="Y53" s="56">
        <f t="shared" si="4"/>
        <v>-13228605</v>
      </c>
      <c r="Z53" s="57">
        <f>+IF(X53&lt;&gt;0,+(Y53/X53)*100,0)</f>
        <v>353.97679882926485</v>
      </c>
      <c r="AA53" s="54">
        <f>+AA51-AA52</f>
        <v>-4758872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-9454507</v>
      </c>
      <c r="D56" s="48">
        <f>SUM(D53:D55)</f>
        <v>0</v>
      </c>
      <c r="E56" s="49">
        <f t="shared" si="5"/>
        <v>-5238872</v>
      </c>
      <c r="F56" s="50">
        <f t="shared" si="5"/>
        <v>-4758872</v>
      </c>
      <c r="G56" s="50">
        <f t="shared" si="5"/>
        <v>-1202257</v>
      </c>
      <c r="H56" s="50">
        <f t="shared" si="5"/>
        <v>-1179286</v>
      </c>
      <c r="I56" s="50">
        <f t="shared" si="5"/>
        <v>-1555402</v>
      </c>
      <c r="J56" s="50">
        <f t="shared" si="5"/>
        <v>-3936945</v>
      </c>
      <c r="K56" s="50">
        <f t="shared" si="5"/>
        <v>-356189</v>
      </c>
      <c r="L56" s="50">
        <f t="shared" si="5"/>
        <v>-2451359</v>
      </c>
      <c r="M56" s="50">
        <f t="shared" si="5"/>
        <v>-1762845</v>
      </c>
      <c r="N56" s="50">
        <f t="shared" si="5"/>
        <v>-4570393</v>
      </c>
      <c r="O56" s="50">
        <f t="shared" si="5"/>
        <v>-2199055</v>
      </c>
      <c r="P56" s="50">
        <f t="shared" si="5"/>
        <v>-5098599</v>
      </c>
      <c r="Q56" s="50">
        <f t="shared" si="5"/>
        <v>-1160752</v>
      </c>
      <c r="R56" s="50">
        <f t="shared" si="5"/>
        <v>-8458406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-16965744</v>
      </c>
      <c r="X56" s="50">
        <f t="shared" si="5"/>
        <v>-3737139</v>
      </c>
      <c r="Y56" s="50">
        <f t="shared" si="5"/>
        <v>-13228605</v>
      </c>
      <c r="Z56" s="51">
        <f>+IF(X56&lt;&gt;0,+(Y56/X56)*100,0)</f>
        <v>353.97679882926485</v>
      </c>
      <c r="AA56" s="48">
        <f>SUM(AA53:AA55)</f>
        <v>-4758872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-9454507</v>
      </c>
      <c r="D59" s="65">
        <f>SUM(D56:D58)</f>
        <v>0</v>
      </c>
      <c r="E59" s="66">
        <f t="shared" si="6"/>
        <v>-5238872</v>
      </c>
      <c r="F59" s="67">
        <f t="shared" si="6"/>
        <v>-4758872</v>
      </c>
      <c r="G59" s="67">
        <f t="shared" si="6"/>
        <v>-1202257</v>
      </c>
      <c r="H59" s="67">
        <f t="shared" si="6"/>
        <v>-1179286</v>
      </c>
      <c r="I59" s="67">
        <f t="shared" si="6"/>
        <v>-1555402</v>
      </c>
      <c r="J59" s="67">
        <f t="shared" si="6"/>
        <v>-3936945</v>
      </c>
      <c r="K59" s="67">
        <f t="shared" si="6"/>
        <v>-356189</v>
      </c>
      <c r="L59" s="67">
        <f t="shared" si="6"/>
        <v>-2451359</v>
      </c>
      <c r="M59" s="67">
        <f t="shared" si="6"/>
        <v>-1762845</v>
      </c>
      <c r="N59" s="67">
        <f t="shared" si="6"/>
        <v>-4570393</v>
      </c>
      <c r="O59" s="67">
        <f t="shared" si="6"/>
        <v>-2199055</v>
      </c>
      <c r="P59" s="67">
        <f t="shared" si="6"/>
        <v>-5098599</v>
      </c>
      <c r="Q59" s="67">
        <f t="shared" si="6"/>
        <v>-1160752</v>
      </c>
      <c r="R59" s="67">
        <f t="shared" si="6"/>
        <v>-8458406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-16965744</v>
      </c>
      <c r="X59" s="67">
        <f t="shared" si="6"/>
        <v>-3737139</v>
      </c>
      <c r="Y59" s="67">
        <f t="shared" si="6"/>
        <v>-13228605</v>
      </c>
      <c r="Z59" s="68">
        <f>+IF(X59&lt;&gt;0,+(Y59/X59)*100,0)</f>
        <v>353.97679882926485</v>
      </c>
      <c r="AA59" s="65">
        <f>SUM(AA56:AA58)</f>
        <v>-4758872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481073811</v>
      </c>
      <c r="D7" s="20"/>
      <c r="E7" s="21">
        <v>627451257</v>
      </c>
      <c r="F7" s="22">
        <v>527451257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>
        <v>44418948</v>
      </c>
      <c r="L7" s="22">
        <v>43004365</v>
      </c>
      <c r="M7" s="22">
        <v>43273483</v>
      </c>
      <c r="N7" s="22">
        <v>130696796</v>
      </c>
      <c r="O7" s="22">
        <v>40711237</v>
      </c>
      <c r="P7" s="22">
        <v>46500939</v>
      </c>
      <c r="Q7" s="22">
        <v>47346297</v>
      </c>
      <c r="R7" s="22">
        <v>134558473</v>
      </c>
      <c r="S7" s="22"/>
      <c r="T7" s="22"/>
      <c r="U7" s="22"/>
      <c r="V7" s="22"/>
      <c r="W7" s="22">
        <v>388212994</v>
      </c>
      <c r="X7" s="22">
        <v>395588421</v>
      </c>
      <c r="Y7" s="22">
        <v>-7375427</v>
      </c>
      <c r="Z7" s="23">
        <v>-1.8644193329409913</v>
      </c>
      <c r="AA7" s="20">
        <v>527451257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>
        <v>18367885</v>
      </c>
      <c r="L13" s="22">
        <v>18837220</v>
      </c>
      <c r="M13" s="22">
        <v>19198209</v>
      </c>
      <c r="N13" s="22">
        <v>56403314</v>
      </c>
      <c r="O13" s="22">
        <v>19548710</v>
      </c>
      <c r="P13" s="22">
        <v>19933895</v>
      </c>
      <c r="Q13" s="22">
        <v>20324486</v>
      </c>
      <c r="R13" s="22">
        <v>59807091</v>
      </c>
      <c r="S13" s="22"/>
      <c r="T13" s="22"/>
      <c r="U13" s="22"/>
      <c r="V13" s="22"/>
      <c r="W13" s="22">
        <v>170132033</v>
      </c>
      <c r="X13" s="22">
        <v>118147158</v>
      </c>
      <c r="Y13" s="22">
        <v>51984875</v>
      </c>
      <c r="Z13" s="23">
        <v>44.000106206532699</v>
      </c>
      <c r="AA13" s="20">
        <v>157529549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657983879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684980806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62786833</v>
      </c>
      <c r="L32" s="31">
        <f t="shared" si="0"/>
        <v>61841585</v>
      </c>
      <c r="M32" s="31">
        <f t="shared" si="0"/>
        <v>62471692</v>
      </c>
      <c r="N32" s="31">
        <f t="shared" si="0"/>
        <v>187100110</v>
      </c>
      <c r="O32" s="31">
        <f t="shared" si="0"/>
        <v>60259947</v>
      </c>
      <c r="P32" s="31">
        <f t="shared" si="0"/>
        <v>66434834</v>
      </c>
      <c r="Q32" s="31">
        <f t="shared" si="0"/>
        <v>67670783</v>
      </c>
      <c r="R32" s="31">
        <f t="shared" si="0"/>
        <v>194365564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558345027</v>
      </c>
      <c r="X32" s="31">
        <f t="shared" si="0"/>
        <v>513735579</v>
      </c>
      <c r="Y32" s="31">
        <f t="shared" si="0"/>
        <v>44609448</v>
      </c>
      <c r="Z32" s="32">
        <f>+IF(X32&lt;&gt;0,+(Y32/X32)*100,0)</f>
        <v>8.6833479757881449</v>
      </c>
      <c r="AA32" s="29">
        <f>SUM(AA6:AA31)</f>
        <v>684980806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>
        <v>5603058</v>
      </c>
      <c r="L34" s="22">
        <v>4496514</v>
      </c>
      <c r="M34" s="22">
        <v>5152095</v>
      </c>
      <c r="N34" s="22">
        <v>15251667</v>
      </c>
      <c r="O34" s="22">
        <v>5870525</v>
      </c>
      <c r="P34" s="22">
        <v>4859414</v>
      </c>
      <c r="Q34" s="22">
        <v>3943434</v>
      </c>
      <c r="R34" s="22">
        <v>14673373</v>
      </c>
      <c r="S34" s="22"/>
      <c r="T34" s="22"/>
      <c r="U34" s="22"/>
      <c r="V34" s="22"/>
      <c r="W34" s="22">
        <v>47483836</v>
      </c>
      <c r="X34" s="22">
        <v>41930883</v>
      </c>
      <c r="Y34" s="22">
        <v>5552953</v>
      </c>
      <c r="Z34" s="23">
        <v>13.243110096202839</v>
      </c>
      <c r="AA34" s="20">
        <v>55907532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696509796</v>
      </c>
      <c r="G37" s="22">
        <v>460336</v>
      </c>
      <c r="H37" s="22">
        <v>36837578</v>
      </c>
      <c r="I37" s="22">
        <v>132277178</v>
      </c>
      <c r="J37" s="22">
        <v>169575092</v>
      </c>
      <c r="K37" s="22">
        <v>44508664</v>
      </c>
      <c r="L37" s="22">
        <v>35757508</v>
      </c>
      <c r="M37" s="22">
        <v>49102757</v>
      </c>
      <c r="N37" s="22">
        <v>129368929</v>
      </c>
      <c r="O37" s="22">
        <v>27543487</v>
      </c>
      <c r="P37" s="22">
        <v>34388921</v>
      </c>
      <c r="Q37" s="22">
        <v>52658353</v>
      </c>
      <c r="R37" s="22">
        <v>114590761</v>
      </c>
      <c r="S37" s="22"/>
      <c r="T37" s="22"/>
      <c r="U37" s="22"/>
      <c r="V37" s="22"/>
      <c r="W37" s="22">
        <v>413534782</v>
      </c>
      <c r="X37" s="22">
        <v>522382347</v>
      </c>
      <c r="Y37" s="22">
        <v>-108847565</v>
      </c>
      <c r="Z37" s="23">
        <v>-20.836761736896904</v>
      </c>
      <c r="AA37" s="20">
        <v>696509796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343348344</v>
      </c>
      <c r="Y38" s="22">
        <v>-343348344</v>
      </c>
      <c r="Z38" s="23">
        <v>-100</v>
      </c>
      <c r="AA38" s="20">
        <v>457797792</v>
      </c>
    </row>
    <row r="39" spans="1:27" x14ac:dyDescent="0.25">
      <c r="A39" s="19" t="s">
        <v>65</v>
      </c>
      <c r="B39" s="15" t="s">
        <v>32</v>
      </c>
      <c r="C39" s="20">
        <v>17770710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17772462</v>
      </c>
      <c r="Y39" s="22">
        <v>-17772462</v>
      </c>
      <c r="Z39" s="23">
        <v>-100</v>
      </c>
      <c r="AA39" s="20">
        <v>23696609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8786840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>
        <v>1739130</v>
      </c>
      <c r="N41" s="22">
        <v>1739130</v>
      </c>
      <c r="O41" s="22">
        <v>1187600</v>
      </c>
      <c r="P41" s="22"/>
      <c r="Q41" s="22"/>
      <c r="R41" s="22">
        <v>1187600</v>
      </c>
      <c r="S41" s="22"/>
      <c r="T41" s="22"/>
      <c r="U41" s="22"/>
      <c r="V41" s="22"/>
      <c r="W41" s="22">
        <v>3879830</v>
      </c>
      <c r="X41" s="22">
        <v>6316784</v>
      </c>
      <c r="Y41" s="22">
        <v>-2436954</v>
      </c>
      <c r="Z41" s="23">
        <v>-38.579030088728693</v>
      </c>
      <c r="AA41" s="20">
        <v>8786840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>
        <v>507921</v>
      </c>
      <c r="L43" s="22">
        <v>626055</v>
      </c>
      <c r="M43" s="22">
        <v>156775</v>
      </c>
      <c r="N43" s="22">
        <v>1290751</v>
      </c>
      <c r="O43" s="22">
        <v>267268</v>
      </c>
      <c r="P43" s="22">
        <v>178996</v>
      </c>
      <c r="Q43" s="22">
        <v>18571</v>
      </c>
      <c r="R43" s="22">
        <v>464835</v>
      </c>
      <c r="S43" s="22"/>
      <c r="T43" s="22"/>
      <c r="U43" s="22"/>
      <c r="V43" s="22"/>
      <c r="W43" s="22">
        <v>20396284</v>
      </c>
      <c r="X43" s="22">
        <v>75000006</v>
      </c>
      <c r="Y43" s="22">
        <v>-54603722</v>
      </c>
      <c r="Z43" s="23">
        <v>-72.804956842270116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11954254</v>
      </c>
      <c r="G44" s="22">
        <v>52320</v>
      </c>
      <c r="H44" s="22">
        <v>42696</v>
      </c>
      <c r="I44" s="22">
        <v>389107</v>
      </c>
      <c r="J44" s="22">
        <v>484123</v>
      </c>
      <c r="K44" s="22">
        <v>47577</v>
      </c>
      <c r="L44" s="22">
        <v>36778</v>
      </c>
      <c r="M44" s="22">
        <v>43360</v>
      </c>
      <c r="N44" s="22">
        <v>127715</v>
      </c>
      <c r="O44" s="22">
        <v>50486</v>
      </c>
      <c r="P44" s="22">
        <v>40386</v>
      </c>
      <c r="Q44" s="22">
        <v>32436</v>
      </c>
      <c r="R44" s="22">
        <v>123308</v>
      </c>
      <c r="S44" s="22"/>
      <c r="T44" s="22"/>
      <c r="U44" s="22"/>
      <c r="V44" s="22"/>
      <c r="W44" s="22">
        <v>735146</v>
      </c>
      <c r="X44" s="22">
        <v>9189062</v>
      </c>
      <c r="Y44" s="22">
        <v>-8453916</v>
      </c>
      <c r="Z44" s="23">
        <v>-91.999771032124926</v>
      </c>
      <c r="AA44" s="20">
        <v>11954254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928253157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1354652823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50667220</v>
      </c>
      <c r="L47" s="31">
        <f t="shared" si="1"/>
        <v>40916855</v>
      </c>
      <c r="M47" s="31">
        <f t="shared" si="1"/>
        <v>56194117</v>
      </c>
      <c r="N47" s="31">
        <f t="shared" si="1"/>
        <v>147778192</v>
      </c>
      <c r="O47" s="31">
        <f t="shared" si="1"/>
        <v>34919366</v>
      </c>
      <c r="P47" s="31">
        <f t="shared" si="1"/>
        <v>39467717</v>
      </c>
      <c r="Q47" s="31">
        <f t="shared" si="1"/>
        <v>56652794</v>
      </c>
      <c r="R47" s="31">
        <f t="shared" si="1"/>
        <v>131039877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486029878</v>
      </c>
      <c r="X47" s="31">
        <f t="shared" si="1"/>
        <v>1015939888</v>
      </c>
      <c r="Y47" s="31">
        <f t="shared" si="1"/>
        <v>-529910010</v>
      </c>
      <c r="Z47" s="32">
        <f>+IF(X47&lt;&gt;0,+(Y47/X47)*100,0)</f>
        <v>-52.159583087459204</v>
      </c>
      <c r="AA47" s="29">
        <f>SUM(AA34:AA46)</f>
        <v>1354652823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-270269278</v>
      </c>
      <c r="D48" s="39">
        <f t="shared" si="2"/>
        <v>0</v>
      </c>
      <c r="E48" s="40">
        <f t="shared" si="2"/>
        <v>-578884374</v>
      </c>
      <c r="F48" s="41">
        <f t="shared" si="2"/>
        <v>-669672017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12119613</v>
      </c>
      <c r="L48" s="41">
        <f t="shared" si="2"/>
        <v>20924730</v>
      </c>
      <c r="M48" s="41">
        <f t="shared" si="2"/>
        <v>6277575</v>
      </c>
      <c r="N48" s="41">
        <f t="shared" si="2"/>
        <v>39321918</v>
      </c>
      <c r="O48" s="41">
        <f t="shared" si="2"/>
        <v>25340581</v>
      </c>
      <c r="P48" s="41">
        <f t="shared" si="2"/>
        <v>26967117</v>
      </c>
      <c r="Q48" s="41">
        <f t="shared" si="2"/>
        <v>11017989</v>
      </c>
      <c r="R48" s="41">
        <f t="shared" si="2"/>
        <v>63325687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72315149</v>
      </c>
      <c r="X48" s="41">
        <f t="shared" si="2"/>
        <v>-502204309</v>
      </c>
      <c r="Y48" s="41">
        <f t="shared" si="2"/>
        <v>574519458</v>
      </c>
      <c r="Z48" s="42">
        <f>+IF(X48&lt;&gt;0,+(Y48/X48)*100,0)</f>
        <v>-114.39954769484066</v>
      </c>
      <c r="AA48" s="39">
        <f>+AA32-AA47</f>
        <v>-669672017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-270269278</v>
      </c>
      <c r="D51" s="48">
        <f t="shared" si="3"/>
        <v>0</v>
      </c>
      <c r="E51" s="49">
        <f t="shared" si="3"/>
        <v>-578884374</v>
      </c>
      <c r="F51" s="50">
        <f t="shared" si="3"/>
        <v>-669672017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12119613</v>
      </c>
      <c r="L51" s="50">
        <f t="shared" si="3"/>
        <v>20924730</v>
      </c>
      <c r="M51" s="50">
        <f t="shared" si="3"/>
        <v>6277575</v>
      </c>
      <c r="N51" s="50">
        <f t="shared" si="3"/>
        <v>39321918</v>
      </c>
      <c r="O51" s="50">
        <f t="shared" si="3"/>
        <v>25340581</v>
      </c>
      <c r="P51" s="50">
        <f t="shared" si="3"/>
        <v>26967117</v>
      </c>
      <c r="Q51" s="50">
        <f t="shared" si="3"/>
        <v>11017989</v>
      </c>
      <c r="R51" s="50">
        <f t="shared" si="3"/>
        <v>63325687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72315149</v>
      </c>
      <c r="X51" s="50">
        <f t="shared" si="3"/>
        <v>-502204309</v>
      </c>
      <c r="Y51" s="50">
        <f t="shared" si="3"/>
        <v>574519458</v>
      </c>
      <c r="Z51" s="51">
        <f>+IF(X51&lt;&gt;0,+(Y51/X51)*100,0)</f>
        <v>-114.39954769484066</v>
      </c>
      <c r="AA51" s="48">
        <f>SUM(AA48:AA50)</f>
        <v>-669672017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-270269278</v>
      </c>
      <c r="D53" s="54">
        <f>+D51-D52</f>
        <v>0</v>
      </c>
      <c r="E53" s="55">
        <f t="shared" si="4"/>
        <v>-578884374</v>
      </c>
      <c r="F53" s="56">
        <f t="shared" si="4"/>
        <v>-669672017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12119613</v>
      </c>
      <c r="L53" s="56">
        <f t="shared" si="4"/>
        <v>20924730</v>
      </c>
      <c r="M53" s="56">
        <f t="shared" si="4"/>
        <v>6277575</v>
      </c>
      <c r="N53" s="56">
        <f t="shared" si="4"/>
        <v>39321918</v>
      </c>
      <c r="O53" s="56">
        <f t="shared" si="4"/>
        <v>25340581</v>
      </c>
      <c r="P53" s="56">
        <f t="shared" si="4"/>
        <v>26967117</v>
      </c>
      <c r="Q53" s="56">
        <f t="shared" si="4"/>
        <v>11017989</v>
      </c>
      <c r="R53" s="56">
        <f t="shared" si="4"/>
        <v>63325687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72315149</v>
      </c>
      <c r="X53" s="56">
        <f t="shared" si="4"/>
        <v>-502204309</v>
      </c>
      <c r="Y53" s="56">
        <f t="shared" si="4"/>
        <v>574519458</v>
      </c>
      <c r="Z53" s="57">
        <f>+IF(X53&lt;&gt;0,+(Y53/X53)*100,0)</f>
        <v>-114.39954769484066</v>
      </c>
      <c r="AA53" s="54">
        <f>+AA51-AA52</f>
        <v>-669672017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-270269278</v>
      </c>
      <c r="D56" s="48">
        <f>SUM(D53:D55)</f>
        <v>0</v>
      </c>
      <c r="E56" s="49">
        <f t="shared" si="5"/>
        <v>-578884374</v>
      </c>
      <c r="F56" s="50">
        <f t="shared" si="5"/>
        <v>-669672017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12119613</v>
      </c>
      <c r="L56" s="50">
        <f t="shared" si="5"/>
        <v>20924730</v>
      </c>
      <c r="M56" s="50">
        <f t="shared" si="5"/>
        <v>6277575</v>
      </c>
      <c r="N56" s="50">
        <f t="shared" si="5"/>
        <v>39321918</v>
      </c>
      <c r="O56" s="50">
        <f t="shared" si="5"/>
        <v>25340581</v>
      </c>
      <c r="P56" s="50">
        <f t="shared" si="5"/>
        <v>26967117</v>
      </c>
      <c r="Q56" s="50">
        <f t="shared" si="5"/>
        <v>11017989</v>
      </c>
      <c r="R56" s="50">
        <f t="shared" si="5"/>
        <v>63325687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72315149</v>
      </c>
      <c r="X56" s="50">
        <f t="shared" si="5"/>
        <v>-502204309</v>
      </c>
      <c r="Y56" s="50">
        <f t="shared" si="5"/>
        <v>574519458</v>
      </c>
      <c r="Z56" s="51">
        <f>+IF(X56&lt;&gt;0,+(Y56/X56)*100,0)</f>
        <v>-114.39954769484066</v>
      </c>
      <c r="AA56" s="48">
        <f>SUM(AA53:AA55)</f>
        <v>-669672017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-270269278</v>
      </c>
      <c r="D59" s="65">
        <f>SUM(D56:D58)</f>
        <v>0</v>
      </c>
      <c r="E59" s="66">
        <f t="shared" si="6"/>
        <v>-578884374</v>
      </c>
      <c r="F59" s="67">
        <f t="shared" si="6"/>
        <v>-669672017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12119613</v>
      </c>
      <c r="L59" s="67">
        <f t="shared" si="6"/>
        <v>20924730</v>
      </c>
      <c r="M59" s="67">
        <f t="shared" si="6"/>
        <v>6277575</v>
      </c>
      <c r="N59" s="67">
        <f t="shared" si="6"/>
        <v>39321918</v>
      </c>
      <c r="O59" s="67">
        <f t="shared" si="6"/>
        <v>25340581</v>
      </c>
      <c r="P59" s="67">
        <f t="shared" si="6"/>
        <v>26967117</v>
      </c>
      <c r="Q59" s="67">
        <f t="shared" si="6"/>
        <v>11017989</v>
      </c>
      <c r="R59" s="67">
        <f t="shared" si="6"/>
        <v>63325687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72315149</v>
      </c>
      <c r="X59" s="67">
        <f t="shared" si="6"/>
        <v>-502204309</v>
      </c>
      <c r="Y59" s="67">
        <f t="shared" si="6"/>
        <v>574519458</v>
      </c>
      <c r="Z59" s="68">
        <f>+IF(X59&lt;&gt;0,+(Y59/X59)*100,0)</f>
        <v>-114.39954769484066</v>
      </c>
      <c r="AA59" s="65">
        <f>SUM(AA56:AA58)</f>
        <v>-669672017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2390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65110830</v>
      </c>
      <c r="F7" s="22">
        <v>63598701</v>
      </c>
      <c r="G7" s="22"/>
      <c r="H7" s="22">
        <v>4781441</v>
      </c>
      <c r="I7" s="22">
        <v>5582170</v>
      </c>
      <c r="J7" s="22">
        <v>10363611</v>
      </c>
      <c r="K7" s="22">
        <v>5644467</v>
      </c>
      <c r="L7" s="22"/>
      <c r="M7" s="22">
        <v>4764016</v>
      </c>
      <c r="N7" s="22">
        <v>10408483</v>
      </c>
      <c r="O7" s="22"/>
      <c r="P7" s="22">
        <v>6007498</v>
      </c>
      <c r="Q7" s="22">
        <v>6438274</v>
      </c>
      <c r="R7" s="22">
        <v>12445772</v>
      </c>
      <c r="S7" s="22"/>
      <c r="T7" s="22"/>
      <c r="U7" s="22"/>
      <c r="V7" s="22"/>
      <c r="W7" s="22">
        <v>33217866</v>
      </c>
      <c r="X7" s="22">
        <v>47799253</v>
      </c>
      <c r="Y7" s="22">
        <v>-14581387</v>
      </c>
      <c r="Z7" s="23">
        <v>-30.505470451598899</v>
      </c>
      <c r="AA7" s="20">
        <v>63598701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20054800</v>
      </c>
      <c r="F13" s="22">
        <v>20054800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14840552</v>
      </c>
      <c r="Y13" s="22">
        <v>-14840552</v>
      </c>
      <c r="Z13" s="23">
        <v>-100</v>
      </c>
      <c r="AA13" s="20">
        <v>20054800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1755628</v>
      </c>
      <c r="G22" s="22"/>
      <c r="H22" s="22"/>
      <c r="I22" s="22"/>
      <c r="J22" s="22"/>
      <c r="K22" s="22">
        <v>508118</v>
      </c>
      <c r="L22" s="22"/>
      <c r="M22" s="22"/>
      <c r="N22" s="22">
        <v>508118</v>
      </c>
      <c r="O22" s="22"/>
      <c r="P22" s="22"/>
      <c r="Q22" s="22"/>
      <c r="R22" s="22"/>
      <c r="S22" s="22"/>
      <c r="T22" s="22"/>
      <c r="U22" s="22"/>
      <c r="V22" s="22"/>
      <c r="W22" s="22">
        <v>508118</v>
      </c>
      <c r="X22" s="22">
        <v>472655</v>
      </c>
      <c r="Y22" s="22">
        <v>35463</v>
      </c>
      <c r="Z22" s="23">
        <v>7.5029355449535071</v>
      </c>
      <c r="AA22" s="20">
        <v>1755628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85243013</v>
      </c>
      <c r="F32" s="31">
        <f t="shared" si="0"/>
        <v>85409129</v>
      </c>
      <c r="G32" s="31">
        <f t="shared" si="0"/>
        <v>0</v>
      </c>
      <c r="H32" s="31">
        <f t="shared" si="0"/>
        <v>4781441</v>
      </c>
      <c r="I32" s="31">
        <f t="shared" si="0"/>
        <v>5582170</v>
      </c>
      <c r="J32" s="31">
        <f t="shared" si="0"/>
        <v>10363611</v>
      </c>
      <c r="K32" s="31">
        <f t="shared" si="0"/>
        <v>6152585</v>
      </c>
      <c r="L32" s="31">
        <f t="shared" si="0"/>
        <v>0</v>
      </c>
      <c r="M32" s="31">
        <f t="shared" si="0"/>
        <v>4764016</v>
      </c>
      <c r="N32" s="31">
        <f t="shared" si="0"/>
        <v>10916601</v>
      </c>
      <c r="O32" s="31">
        <f t="shared" si="0"/>
        <v>0</v>
      </c>
      <c r="P32" s="31">
        <f t="shared" si="0"/>
        <v>6007498</v>
      </c>
      <c r="Q32" s="31">
        <f t="shared" si="0"/>
        <v>6438274</v>
      </c>
      <c r="R32" s="31">
        <f t="shared" si="0"/>
        <v>12445772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33725984</v>
      </c>
      <c r="X32" s="31">
        <f t="shared" si="0"/>
        <v>63112460</v>
      </c>
      <c r="Y32" s="31">
        <f t="shared" si="0"/>
        <v>-29386476</v>
      </c>
      <c r="Z32" s="32">
        <f>+IF(X32&lt;&gt;0,+(Y32/X32)*100,0)</f>
        <v>-46.562082986465747</v>
      </c>
      <c r="AA32" s="29">
        <f>SUM(AA6:AA31)</f>
        <v>85409129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10540412</v>
      </c>
      <c r="F34" s="22">
        <v>11209304</v>
      </c>
      <c r="G34" s="22"/>
      <c r="H34" s="22">
        <v>1003687</v>
      </c>
      <c r="I34" s="22">
        <v>1035310</v>
      </c>
      <c r="J34" s="22">
        <v>2038997</v>
      </c>
      <c r="K34" s="22">
        <v>912522</v>
      </c>
      <c r="L34" s="22"/>
      <c r="M34" s="22">
        <v>893445</v>
      </c>
      <c r="N34" s="22">
        <v>1805967</v>
      </c>
      <c r="O34" s="22"/>
      <c r="P34" s="22">
        <v>917461</v>
      </c>
      <c r="Q34" s="22">
        <v>908379</v>
      </c>
      <c r="R34" s="22">
        <v>1825840</v>
      </c>
      <c r="S34" s="22"/>
      <c r="T34" s="22"/>
      <c r="U34" s="22"/>
      <c r="V34" s="22"/>
      <c r="W34" s="22">
        <v>5670804</v>
      </c>
      <c r="X34" s="22">
        <v>8061971</v>
      </c>
      <c r="Y34" s="22">
        <v>-2391167</v>
      </c>
      <c r="Z34" s="23">
        <v>-29.659831324126568</v>
      </c>
      <c r="AA34" s="20">
        <v>11209304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32062729</v>
      </c>
      <c r="F37" s="22">
        <v>59593722</v>
      </c>
      <c r="G37" s="22"/>
      <c r="H37" s="22">
        <v>9100</v>
      </c>
      <c r="I37" s="22">
        <v>7059590</v>
      </c>
      <c r="J37" s="22">
        <v>7068690</v>
      </c>
      <c r="K37" s="22">
        <v>5436155</v>
      </c>
      <c r="L37" s="22"/>
      <c r="M37" s="22">
        <v>12548076</v>
      </c>
      <c r="N37" s="22">
        <v>17984231</v>
      </c>
      <c r="O37" s="22"/>
      <c r="P37" s="22">
        <v>7336801</v>
      </c>
      <c r="Q37" s="22">
        <v>11575316</v>
      </c>
      <c r="R37" s="22">
        <v>18912117</v>
      </c>
      <c r="S37" s="22"/>
      <c r="T37" s="22"/>
      <c r="U37" s="22"/>
      <c r="V37" s="22"/>
      <c r="W37" s="22">
        <v>43965038</v>
      </c>
      <c r="X37" s="22">
        <v>15657497</v>
      </c>
      <c r="Y37" s="22">
        <v>28307541</v>
      </c>
      <c r="Z37" s="23">
        <v>180.79224923370575</v>
      </c>
      <c r="AA37" s="20">
        <v>59593722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29578309</v>
      </c>
      <c r="F38" s="22">
        <v>29578309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25437346</v>
      </c>
      <c r="Y38" s="22">
        <v>-25437346</v>
      </c>
      <c r="Z38" s="23">
        <v>-100</v>
      </c>
      <c r="AA38" s="20">
        <v>29578309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3570000</v>
      </c>
      <c r="F39" s="22">
        <v>3570000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2677500</v>
      </c>
      <c r="Y39" s="22">
        <v>-2677500</v>
      </c>
      <c r="Z39" s="23">
        <v>-100</v>
      </c>
      <c r="AA39" s="20">
        <v>3570000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254</v>
      </c>
      <c r="Q40" s="22"/>
      <c r="R40" s="22">
        <v>254</v>
      </c>
      <c r="S40" s="22"/>
      <c r="T40" s="22"/>
      <c r="U40" s="22"/>
      <c r="V40" s="22"/>
      <c r="W40" s="22">
        <v>254</v>
      </c>
      <c r="X40" s="22"/>
      <c r="Y40" s="22">
        <v>254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2036294</v>
      </c>
      <c r="G41" s="22"/>
      <c r="H41" s="22">
        <v>229765</v>
      </c>
      <c r="I41" s="22">
        <v>168420</v>
      </c>
      <c r="J41" s="22">
        <v>398185</v>
      </c>
      <c r="K41" s="22">
        <v>197278</v>
      </c>
      <c r="L41" s="22"/>
      <c r="M41" s="22">
        <v>197503</v>
      </c>
      <c r="N41" s="22">
        <v>394781</v>
      </c>
      <c r="O41" s="22"/>
      <c r="P41" s="22">
        <v>197503</v>
      </c>
      <c r="Q41" s="22">
        <v>197615</v>
      </c>
      <c r="R41" s="22">
        <v>395118</v>
      </c>
      <c r="S41" s="22"/>
      <c r="T41" s="22"/>
      <c r="U41" s="22"/>
      <c r="V41" s="22"/>
      <c r="W41" s="22">
        <v>1188084</v>
      </c>
      <c r="X41" s="22">
        <v>1159075</v>
      </c>
      <c r="Y41" s="22">
        <v>29009</v>
      </c>
      <c r="Z41" s="23">
        <v>2.5027716066691115</v>
      </c>
      <c r="AA41" s="20">
        <v>2036294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66301</v>
      </c>
      <c r="F44" s="22">
        <v>84172</v>
      </c>
      <c r="G44" s="22"/>
      <c r="H44" s="22">
        <v>7768</v>
      </c>
      <c r="I44" s="22">
        <v>6802</v>
      </c>
      <c r="J44" s="22">
        <v>14570</v>
      </c>
      <c r="K44" s="22">
        <v>6967</v>
      </c>
      <c r="L44" s="22"/>
      <c r="M44" s="22">
        <v>6842</v>
      </c>
      <c r="N44" s="22">
        <v>13809</v>
      </c>
      <c r="O44" s="22"/>
      <c r="P44" s="22">
        <v>7003</v>
      </c>
      <c r="Q44" s="22">
        <v>6825</v>
      </c>
      <c r="R44" s="22">
        <v>13828</v>
      </c>
      <c r="S44" s="22"/>
      <c r="T44" s="22"/>
      <c r="U44" s="22"/>
      <c r="V44" s="22"/>
      <c r="W44" s="22">
        <v>42207</v>
      </c>
      <c r="X44" s="22">
        <v>53214</v>
      </c>
      <c r="Y44" s="22">
        <v>-11007</v>
      </c>
      <c r="Z44" s="23">
        <v>-20.684406359228774</v>
      </c>
      <c r="AA44" s="20">
        <v>84172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13063431</v>
      </c>
      <c r="F46" s="22">
        <v>13063431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9797574</v>
      </c>
      <c r="Y46" s="22">
        <v>-9797574</v>
      </c>
      <c r="Z46" s="23">
        <v>-100</v>
      </c>
      <c r="AA46" s="20">
        <v>13063431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90181182</v>
      </c>
      <c r="F47" s="31">
        <f t="shared" si="1"/>
        <v>119135232</v>
      </c>
      <c r="G47" s="31">
        <f t="shared" si="1"/>
        <v>0</v>
      </c>
      <c r="H47" s="31">
        <f t="shared" si="1"/>
        <v>1250320</v>
      </c>
      <c r="I47" s="31">
        <f t="shared" si="1"/>
        <v>8270122</v>
      </c>
      <c r="J47" s="31">
        <f t="shared" si="1"/>
        <v>9520442</v>
      </c>
      <c r="K47" s="31">
        <f t="shared" si="1"/>
        <v>6552922</v>
      </c>
      <c r="L47" s="31">
        <f t="shared" si="1"/>
        <v>0</v>
      </c>
      <c r="M47" s="31">
        <f t="shared" si="1"/>
        <v>13645866</v>
      </c>
      <c r="N47" s="31">
        <f t="shared" si="1"/>
        <v>20198788</v>
      </c>
      <c r="O47" s="31">
        <f t="shared" si="1"/>
        <v>0</v>
      </c>
      <c r="P47" s="31">
        <f t="shared" si="1"/>
        <v>8459022</v>
      </c>
      <c r="Q47" s="31">
        <f t="shared" si="1"/>
        <v>12688135</v>
      </c>
      <c r="R47" s="31">
        <f t="shared" si="1"/>
        <v>21147157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50866387</v>
      </c>
      <c r="X47" s="31">
        <f t="shared" si="1"/>
        <v>62844177</v>
      </c>
      <c r="Y47" s="31">
        <f t="shared" si="1"/>
        <v>-11977790</v>
      </c>
      <c r="Z47" s="32">
        <f>+IF(X47&lt;&gt;0,+(Y47/X47)*100,0)</f>
        <v>-19.059506499703225</v>
      </c>
      <c r="AA47" s="29">
        <f>SUM(AA34:AA46)</f>
        <v>119135232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-4938169</v>
      </c>
      <c r="F48" s="41">
        <f t="shared" si="2"/>
        <v>-33726103</v>
      </c>
      <c r="G48" s="41">
        <f t="shared" si="2"/>
        <v>0</v>
      </c>
      <c r="H48" s="41">
        <f t="shared" si="2"/>
        <v>3531121</v>
      </c>
      <c r="I48" s="41">
        <f t="shared" si="2"/>
        <v>-2687952</v>
      </c>
      <c r="J48" s="41">
        <f t="shared" si="2"/>
        <v>843169</v>
      </c>
      <c r="K48" s="41">
        <f t="shared" si="2"/>
        <v>-400337</v>
      </c>
      <c r="L48" s="41">
        <f t="shared" si="2"/>
        <v>0</v>
      </c>
      <c r="M48" s="41">
        <f t="shared" si="2"/>
        <v>-8881850</v>
      </c>
      <c r="N48" s="41">
        <f t="shared" si="2"/>
        <v>-9282187</v>
      </c>
      <c r="O48" s="41">
        <f t="shared" si="2"/>
        <v>0</v>
      </c>
      <c r="P48" s="41">
        <f t="shared" si="2"/>
        <v>-2451524</v>
      </c>
      <c r="Q48" s="41">
        <f t="shared" si="2"/>
        <v>-6249861</v>
      </c>
      <c r="R48" s="41">
        <f t="shared" si="2"/>
        <v>-8701385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-17140403</v>
      </c>
      <c r="X48" s="41">
        <f t="shared" si="2"/>
        <v>268283</v>
      </c>
      <c r="Y48" s="41">
        <f t="shared" si="2"/>
        <v>-17408686</v>
      </c>
      <c r="Z48" s="42">
        <f>+IF(X48&lt;&gt;0,+(Y48/X48)*100,0)</f>
        <v>-6488.9262457926889</v>
      </c>
      <c r="AA48" s="39">
        <f>+AA32-AA47</f>
        <v>-33726103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11528000</v>
      </c>
      <c r="F49" s="22">
        <v>23550185</v>
      </c>
      <c r="G49" s="22"/>
      <c r="H49" s="22"/>
      <c r="I49" s="22"/>
      <c r="J49" s="22"/>
      <c r="K49" s="22">
        <v>3387455</v>
      </c>
      <c r="L49" s="22"/>
      <c r="M49" s="22"/>
      <c r="N49" s="22">
        <v>3387455</v>
      </c>
      <c r="O49" s="22"/>
      <c r="P49" s="22"/>
      <c r="Q49" s="22"/>
      <c r="R49" s="22"/>
      <c r="S49" s="22"/>
      <c r="T49" s="22"/>
      <c r="U49" s="22"/>
      <c r="V49" s="22"/>
      <c r="W49" s="22">
        <v>3387455</v>
      </c>
      <c r="X49" s="22">
        <v>14533546</v>
      </c>
      <c r="Y49" s="22">
        <v>-11146091</v>
      </c>
      <c r="Z49" s="23">
        <v>-76.692164458694393</v>
      </c>
      <c r="AA49" s="20">
        <v>23550185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6589831</v>
      </c>
      <c r="F51" s="50">
        <f t="shared" si="3"/>
        <v>-10175918</v>
      </c>
      <c r="G51" s="50">
        <f t="shared" si="3"/>
        <v>0</v>
      </c>
      <c r="H51" s="50">
        <f t="shared" si="3"/>
        <v>3531121</v>
      </c>
      <c r="I51" s="50">
        <f t="shared" si="3"/>
        <v>-2687952</v>
      </c>
      <c r="J51" s="50">
        <f t="shared" si="3"/>
        <v>843169</v>
      </c>
      <c r="K51" s="50">
        <f t="shared" si="3"/>
        <v>2987118</v>
      </c>
      <c r="L51" s="50">
        <f t="shared" si="3"/>
        <v>0</v>
      </c>
      <c r="M51" s="50">
        <f t="shared" si="3"/>
        <v>-8881850</v>
      </c>
      <c r="N51" s="50">
        <f t="shared" si="3"/>
        <v>-5894732</v>
      </c>
      <c r="O51" s="50">
        <f t="shared" si="3"/>
        <v>0</v>
      </c>
      <c r="P51" s="50">
        <f t="shared" si="3"/>
        <v>-2451524</v>
      </c>
      <c r="Q51" s="50">
        <f t="shared" si="3"/>
        <v>-6249861</v>
      </c>
      <c r="R51" s="50">
        <f t="shared" si="3"/>
        <v>-8701385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-13752948</v>
      </c>
      <c r="X51" s="50">
        <f t="shared" si="3"/>
        <v>14801829</v>
      </c>
      <c r="Y51" s="50">
        <f t="shared" si="3"/>
        <v>-28554777</v>
      </c>
      <c r="Z51" s="51">
        <f>+IF(X51&lt;&gt;0,+(Y51/X51)*100,0)</f>
        <v>-192.91384193129107</v>
      </c>
      <c r="AA51" s="48">
        <f>SUM(AA48:AA50)</f>
        <v>-10175918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6589831</v>
      </c>
      <c r="F53" s="56">
        <f t="shared" si="4"/>
        <v>-10175918</v>
      </c>
      <c r="G53" s="56">
        <f t="shared" si="4"/>
        <v>0</v>
      </c>
      <c r="H53" s="56">
        <f t="shared" si="4"/>
        <v>3531121</v>
      </c>
      <c r="I53" s="56">
        <f t="shared" si="4"/>
        <v>-2687952</v>
      </c>
      <c r="J53" s="56">
        <f t="shared" si="4"/>
        <v>843169</v>
      </c>
      <c r="K53" s="56">
        <f t="shared" si="4"/>
        <v>2987118</v>
      </c>
      <c r="L53" s="56">
        <f t="shared" si="4"/>
        <v>0</v>
      </c>
      <c r="M53" s="56">
        <f t="shared" si="4"/>
        <v>-8881850</v>
      </c>
      <c r="N53" s="56">
        <f t="shared" si="4"/>
        <v>-5894732</v>
      </c>
      <c r="O53" s="56">
        <f t="shared" si="4"/>
        <v>0</v>
      </c>
      <c r="P53" s="56">
        <f t="shared" si="4"/>
        <v>-2451524</v>
      </c>
      <c r="Q53" s="56">
        <f t="shared" si="4"/>
        <v>-6249861</v>
      </c>
      <c r="R53" s="56">
        <f t="shared" si="4"/>
        <v>-8701385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-13752948</v>
      </c>
      <c r="X53" s="56">
        <f t="shared" si="4"/>
        <v>14801829</v>
      </c>
      <c r="Y53" s="56">
        <f t="shared" si="4"/>
        <v>-28554777</v>
      </c>
      <c r="Z53" s="57">
        <f>+IF(X53&lt;&gt;0,+(Y53/X53)*100,0)</f>
        <v>-192.91384193129107</v>
      </c>
      <c r="AA53" s="54">
        <f>+AA51-AA52</f>
        <v>-10175918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6589831</v>
      </c>
      <c r="F56" s="50">
        <f t="shared" si="5"/>
        <v>-10175918</v>
      </c>
      <c r="G56" s="50">
        <f t="shared" si="5"/>
        <v>0</v>
      </c>
      <c r="H56" s="50">
        <f t="shared" si="5"/>
        <v>3531121</v>
      </c>
      <c r="I56" s="50">
        <f t="shared" si="5"/>
        <v>-2687952</v>
      </c>
      <c r="J56" s="50">
        <f t="shared" si="5"/>
        <v>843169</v>
      </c>
      <c r="K56" s="50">
        <f t="shared" si="5"/>
        <v>2987118</v>
      </c>
      <c r="L56" s="50">
        <f t="shared" si="5"/>
        <v>0</v>
      </c>
      <c r="M56" s="50">
        <f t="shared" si="5"/>
        <v>-8881850</v>
      </c>
      <c r="N56" s="50">
        <f t="shared" si="5"/>
        <v>-5894732</v>
      </c>
      <c r="O56" s="50">
        <f t="shared" si="5"/>
        <v>0</v>
      </c>
      <c r="P56" s="50">
        <f t="shared" si="5"/>
        <v>-2451524</v>
      </c>
      <c r="Q56" s="50">
        <f t="shared" si="5"/>
        <v>-6249861</v>
      </c>
      <c r="R56" s="50">
        <f t="shared" si="5"/>
        <v>-8701385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-13752948</v>
      </c>
      <c r="X56" s="50">
        <f t="shared" si="5"/>
        <v>14801829</v>
      </c>
      <c r="Y56" s="50">
        <f t="shared" si="5"/>
        <v>-28554777</v>
      </c>
      <c r="Z56" s="51">
        <f>+IF(X56&lt;&gt;0,+(Y56/X56)*100,0)</f>
        <v>-192.91384193129107</v>
      </c>
      <c r="AA56" s="48">
        <f>SUM(AA53:AA55)</f>
        <v>-10175918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6589831</v>
      </c>
      <c r="F59" s="67">
        <f t="shared" si="6"/>
        <v>-10175918</v>
      </c>
      <c r="G59" s="67">
        <f t="shared" si="6"/>
        <v>0</v>
      </c>
      <c r="H59" s="67">
        <f t="shared" si="6"/>
        <v>3531121</v>
      </c>
      <c r="I59" s="67">
        <f t="shared" si="6"/>
        <v>-2687952</v>
      </c>
      <c r="J59" s="67">
        <f t="shared" si="6"/>
        <v>843169</v>
      </c>
      <c r="K59" s="67">
        <f t="shared" si="6"/>
        <v>2987118</v>
      </c>
      <c r="L59" s="67">
        <f t="shared" si="6"/>
        <v>0</v>
      </c>
      <c r="M59" s="67">
        <f t="shared" si="6"/>
        <v>-8881850</v>
      </c>
      <c r="N59" s="67">
        <f t="shared" si="6"/>
        <v>-5894732</v>
      </c>
      <c r="O59" s="67">
        <f t="shared" si="6"/>
        <v>0</v>
      </c>
      <c r="P59" s="67">
        <f t="shared" si="6"/>
        <v>-2451524</v>
      </c>
      <c r="Q59" s="67">
        <f t="shared" si="6"/>
        <v>-6249861</v>
      </c>
      <c r="R59" s="67">
        <f t="shared" si="6"/>
        <v>-8701385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-13752948</v>
      </c>
      <c r="X59" s="67">
        <f t="shared" si="6"/>
        <v>14801829</v>
      </c>
      <c r="Y59" s="67">
        <f t="shared" si="6"/>
        <v>-28554777</v>
      </c>
      <c r="Z59" s="68">
        <f>+IF(X59&lt;&gt;0,+(Y59/X59)*100,0)</f>
        <v>-192.91384193129107</v>
      </c>
      <c r="AA59" s="65">
        <f>SUM(AA56:AA58)</f>
        <v>-10175918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75109840</v>
      </c>
      <c r="D7" s="20"/>
      <c r="E7" s="21">
        <v>70092000</v>
      </c>
      <c r="F7" s="22">
        <v>71493840</v>
      </c>
      <c r="G7" s="22">
        <v>7263238</v>
      </c>
      <c r="H7" s="22">
        <v>7446038</v>
      </c>
      <c r="I7" s="22">
        <v>6602769</v>
      </c>
      <c r="J7" s="22">
        <v>21312045</v>
      </c>
      <c r="K7" s="22">
        <v>7199166</v>
      </c>
      <c r="L7" s="22">
        <v>7609595</v>
      </c>
      <c r="M7" s="22">
        <v>7237632</v>
      </c>
      <c r="N7" s="22">
        <v>22046393</v>
      </c>
      <c r="O7" s="22">
        <v>7367407</v>
      </c>
      <c r="P7" s="22">
        <v>6862236</v>
      </c>
      <c r="Q7" s="22">
        <v>7528361</v>
      </c>
      <c r="R7" s="22">
        <v>21758004</v>
      </c>
      <c r="S7" s="22"/>
      <c r="T7" s="22"/>
      <c r="U7" s="22"/>
      <c r="V7" s="22"/>
      <c r="W7" s="22">
        <v>65116442</v>
      </c>
      <c r="X7" s="22">
        <v>52919460</v>
      </c>
      <c r="Y7" s="22">
        <v>12196982</v>
      </c>
      <c r="Z7" s="23">
        <v>23.048198148658358</v>
      </c>
      <c r="AA7" s="20">
        <v>71493840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46764998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>
        <v>14250057</v>
      </c>
      <c r="R25" s="22">
        <v>14250057</v>
      </c>
      <c r="S25" s="22"/>
      <c r="T25" s="22"/>
      <c r="U25" s="22"/>
      <c r="V25" s="22"/>
      <c r="W25" s="22">
        <v>50988512</v>
      </c>
      <c r="X25" s="22">
        <v>38000000</v>
      </c>
      <c r="Y25" s="22">
        <v>12988512</v>
      </c>
      <c r="Z25" s="23">
        <v>34.180294736842107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644970</v>
      </c>
      <c r="D28" s="20"/>
      <c r="E28" s="21">
        <v>2000004</v>
      </c>
      <c r="F28" s="22">
        <v>2040004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1510003</v>
      </c>
      <c r="Y28" s="22">
        <v>-1510003</v>
      </c>
      <c r="Z28" s="23">
        <v>-100</v>
      </c>
      <c r="AA28" s="20">
        <v>2040004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122519808</v>
      </c>
      <c r="D32" s="29">
        <f t="shared" ref="D32:Y32" si="0">SUM(D6:D31)</f>
        <v>0</v>
      </c>
      <c r="E32" s="30">
        <f t="shared" si="0"/>
        <v>129092004</v>
      </c>
      <c r="F32" s="31">
        <f t="shared" si="0"/>
        <v>130533844</v>
      </c>
      <c r="G32" s="31">
        <f t="shared" si="0"/>
        <v>7263238</v>
      </c>
      <c r="H32" s="31">
        <f t="shared" si="0"/>
        <v>31195981</v>
      </c>
      <c r="I32" s="31">
        <f t="shared" si="0"/>
        <v>6602769</v>
      </c>
      <c r="J32" s="31">
        <f t="shared" si="0"/>
        <v>45061988</v>
      </c>
      <c r="K32" s="31">
        <f t="shared" si="0"/>
        <v>7199166</v>
      </c>
      <c r="L32" s="31">
        <f t="shared" si="0"/>
        <v>7609595</v>
      </c>
      <c r="M32" s="31">
        <f t="shared" si="0"/>
        <v>20226144</v>
      </c>
      <c r="N32" s="31">
        <f t="shared" si="0"/>
        <v>35034905</v>
      </c>
      <c r="O32" s="31">
        <f t="shared" si="0"/>
        <v>7367407</v>
      </c>
      <c r="P32" s="31">
        <f t="shared" si="0"/>
        <v>6862236</v>
      </c>
      <c r="Q32" s="31">
        <f t="shared" si="0"/>
        <v>21778418</v>
      </c>
      <c r="R32" s="31">
        <f t="shared" si="0"/>
        <v>36008061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116104954</v>
      </c>
      <c r="X32" s="31">
        <f t="shared" si="0"/>
        <v>92429463</v>
      </c>
      <c r="Y32" s="31">
        <f t="shared" si="0"/>
        <v>23675491</v>
      </c>
      <c r="Z32" s="32">
        <f>+IF(X32&lt;&gt;0,+(Y32/X32)*100,0)</f>
        <v>25.614658174526017</v>
      </c>
      <c r="AA32" s="29">
        <f>SUM(AA6:AA31)</f>
        <v>130533844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21694054</v>
      </c>
      <c r="D34" s="20"/>
      <c r="E34" s="21">
        <v>23340540</v>
      </c>
      <c r="F34" s="22">
        <v>23839132</v>
      </c>
      <c r="G34" s="22">
        <v>2029467</v>
      </c>
      <c r="H34" s="22">
        <v>1960594</v>
      </c>
      <c r="I34" s="22">
        <v>2018597</v>
      </c>
      <c r="J34" s="22">
        <v>6008658</v>
      </c>
      <c r="K34" s="22">
        <v>1951694</v>
      </c>
      <c r="L34" s="22">
        <v>1915383</v>
      </c>
      <c r="M34" s="22">
        <v>2043831</v>
      </c>
      <c r="N34" s="22">
        <v>5910908</v>
      </c>
      <c r="O34" s="22">
        <v>2049337</v>
      </c>
      <c r="P34" s="22">
        <v>2072481</v>
      </c>
      <c r="Q34" s="22">
        <v>1971441</v>
      </c>
      <c r="R34" s="22">
        <v>6093259</v>
      </c>
      <c r="S34" s="22"/>
      <c r="T34" s="22"/>
      <c r="U34" s="22"/>
      <c r="V34" s="22"/>
      <c r="W34" s="22">
        <v>18012825</v>
      </c>
      <c r="X34" s="22">
        <v>14370019</v>
      </c>
      <c r="Y34" s="22">
        <v>3642806</v>
      </c>
      <c r="Z34" s="23">
        <v>25.350043030562453</v>
      </c>
      <c r="AA34" s="20">
        <v>23839132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6684250</v>
      </c>
      <c r="D37" s="20"/>
      <c r="E37" s="21">
        <v>9382488</v>
      </c>
      <c r="F37" s="22">
        <v>13656964</v>
      </c>
      <c r="G37" s="22"/>
      <c r="H37" s="22">
        <v>59053</v>
      </c>
      <c r="I37" s="22">
        <v>62387</v>
      </c>
      <c r="J37" s="22">
        <v>121440</v>
      </c>
      <c r="K37" s="22">
        <v>675222</v>
      </c>
      <c r="L37" s="22">
        <v>185175</v>
      </c>
      <c r="M37" s="22">
        <v>814378</v>
      </c>
      <c r="N37" s="22">
        <v>1674775</v>
      </c>
      <c r="O37" s="22">
        <v>45935</v>
      </c>
      <c r="P37" s="22">
        <v>697680</v>
      </c>
      <c r="Q37" s="22">
        <v>587120</v>
      </c>
      <c r="R37" s="22">
        <v>1330735</v>
      </c>
      <c r="S37" s="22"/>
      <c r="T37" s="22"/>
      <c r="U37" s="22"/>
      <c r="V37" s="22"/>
      <c r="W37" s="22">
        <v>3126950</v>
      </c>
      <c r="X37" s="22">
        <v>8105485</v>
      </c>
      <c r="Y37" s="22">
        <v>-4978535</v>
      </c>
      <c r="Z37" s="23">
        <v>-61.421802643518554</v>
      </c>
      <c r="AA37" s="20">
        <v>13656964</v>
      </c>
    </row>
    <row r="38" spans="1:27" x14ac:dyDescent="0.25">
      <c r="A38" s="19" t="s">
        <v>64</v>
      </c>
      <c r="B38" s="15" t="s">
        <v>32</v>
      </c>
      <c r="C38" s="20">
        <v>9230198</v>
      </c>
      <c r="D38" s="20"/>
      <c r="E38" s="21">
        <v>11569008</v>
      </c>
      <c r="F38" s="22">
        <v>40569008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15926756</v>
      </c>
      <c r="Y38" s="22">
        <v>-15926756</v>
      </c>
      <c r="Z38" s="23">
        <v>-100</v>
      </c>
      <c r="AA38" s="20">
        <v>40569008</v>
      </c>
    </row>
    <row r="39" spans="1:27" x14ac:dyDescent="0.25">
      <c r="A39" s="19" t="s">
        <v>65</v>
      </c>
      <c r="B39" s="15" t="s">
        <v>32</v>
      </c>
      <c r="C39" s="20">
        <v>47690806</v>
      </c>
      <c r="D39" s="20"/>
      <c r="E39" s="21">
        <v>20564040</v>
      </c>
      <c r="F39" s="22">
        <v>28086269</v>
      </c>
      <c r="G39" s="22">
        <v>3031827</v>
      </c>
      <c r="H39" s="22">
        <v>3594429</v>
      </c>
      <c r="I39" s="22">
        <v>3288887</v>
      </c>
      <c r="J39" s="22">
        <v>9915143</v>
      </c>
      <c r="K39" s="22">
        <v>3398512</v>
      </c>
      <c r="L39" s="22">
        <v>3288887</v>
      </c>
      <c r="M39" s="22">
        <v>3398512</v>
      </c>
      <c r="N39" s="22">
        <v>10085911</v>
      </c>
      <c r="O39" s="22">
        <v>3398512</v>
      </c>
      <c r="P39" s="22">
        <v>3179255</v>
      </c>
      <c r="Q39" s="22">
        <v>3398512</v>
      </c>
      <c r="R39" s="22">
        <v>9976279</v>
      </c>
      <c r="S39" s="22"/>
      <c r="T39" s="22"/>
      <c r="U39" s="22"/>
      <c r="V39" s="22"/>
      <c r="W39" s="22">
        <v>29977333</v>
      </c>
      <c r="X39" s="22">
        <v>6101747</v>
      </c>
      <c r="Y39" s="22">
        <v>23875586</v>
      </c>
      <c r="Z39" s="23">
        <v>391.2909860077778</v>
      </c>
      <c r="AA39" s="20">
        <v>28086269</v>
      </c>
    </row>
    <row r="40" spans="1:27" x14ac:dyDescent="0.25">
      <c r="A40" s="19" t="s">
        <v>40</v>
      </c>
      <c r="B40" s="15" t="s">
        <v>32</v>
      </c>
      <c r="C40" s="20">
        <v>207489</v>
      </c>
      <c r="D40" s="20"/>
      <c r="E40" s="21">
        <v>1499700</v>
      </c>
      <c r="F40" s="22">
        <v>749850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374925</v>
      </c>
      <c r="Y40" s="22">
        <v>-374925</v>
      </c>
      <c r="Z40" s="23">
        <v>-100</v>
      </c>
      <c r="AA40" s="20">
        <v>749850</v>
      </c>
    </row>
    <row r="41" spans="1:27" x14ac:dyDescent="0.25">
      <c r="A41" s="19" t="s">
        <v>66</v>
      </c>
      <c r="B41" s="15" t="s">
        <v>32</v>
      </c>
      <c r="C41" s="20">
        <v>2028823</v>
      </c>
      <c r="D41" s="20"/>
      <c r="E41" s="21">
        <v>562404</v>
      </c>
      <c r="F41" s="22">
        <v>1470000</v>
      </c>
      <c r="G41" s="22">
        <v>111406</v>
      </c>
      <c r="H41" s="22">
        <v>37749</v>
      </c>
      <c r="I41" s="22">
        <v>35084</v>
      </c>
      <c r="J41" s="22">
        <v>184239</v>
      </c>
      <c r="K41" s="22">
        <v>243887</v>
      </c>
      <c r="L41" s="22">
        <v>223662</v>
      </c>
      <c r="M41" s="22">
        <v>141164</v>
      </c>
      <c r="N41" s="22">
        <v>608713</v>
      </c>
      <c r="O41" s="22">
        <v>-56857</v>
      </c>
      <c r="P41" s="22">
        <v>168817</v>
      </c>
      <c r="Q41" s="22">
        <v>281396</v>
      </c>
      <c r="R41" s="22">
        <v>393356</v>
      </c>
      <c r="S41" s="22"/>
      <c r="T41" s="22"/>
      <c r="U41" s="22"/>
      <c r="V41" s="22"/>
      <c r="W41" s="22">
        <v>1186308</v>
      </c>
      <c r="X41" s="22">
        <v>708702</v>
      </c>
      <c r="Y41" s="22">
        <v>477606</v>
      </c>
      <c r="Z41" s="23">
        <v>67.391654037945429</v>
      </c>
      <c r="AA41" s="20">
        <v>1470000</v>
      </c>
    </row>
    <row r="42" spans="1:27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6638772</v>
      </c>
      <c r="G42" s="22">
        <v>95359</v>
      </c>
      <c r="H42" s="22">
        <v>235050</v>
      </c>
      <c r="I42" s="22">
        <v>376780</v>
      </c>
      <c r="J42" s="22">
        <v>707189</v>
      </c>
      <c r="K42" s="22">
        <v>572880</v>
      </c>
      <c r="L42" s="22">
        <v>730218</v>
      </c>
      <c r="M42" s="22">
        <v>804069</v>
      </c>
      <c r="N42" s="22">
        <v>2107167</v>
      </c>
      <c r="O42" s="22">
        <v>857533</v>
      </c>
      <c r="P42" s="22">
        <v>930919</v>
      </c>
      <c r="Q42" s="22">
        <v>952672</v>
      </c>
      <c r="R42" s="22">
        <v>2741124</v>
      </c>
      <c r="S42" s="22"/>
      <c r="T42" s="22"/>
      <c r="U42" s="22"/>
      <c r="V42" s="22"/>
      <c r="W42" s="22">
        <v>5555480</v>
      </c>
      <c r="X42" s="22">
        <v>3750168</v>
      </c>
      <c r="Y42" s="22">
        <v>1805312</v>
      </c>
      <c r="Z42" s="23">
        <v>48.139496683881895</v>
      </c>
      <c r="AA42" s="20">
        <v>6638772</v>
      </c>
    </row>
    <row r="43" spans="1:27" x14ac:dyDescent="0.25">
      <c r="A43" s="19" t="s">
        <v>68</v>
      </c>
      <c r="B43" s="15" t="s">
        <v>32</v>
      </c>
      <c r="C43" s="20">
        <v>29980349</v>
      </c>
      <c r="D43" s="20"/>
      <c r="E43" s="21">
        <v>7109688</v>
      </c>
      <c r="F43" s="22">
        <v>16109688</v>
      </c>
      <c r="G43" s="22">
        <v>1693781</v>
      </c>
      <c r="H43" s="22">
        <v>3134486</v>
      </c>
      <c r="I43" s="22">
        <v>3419680</v>
      </c>
      <c r="J43" s="22">
        <v>8247947</v>
      </c>
      <c r="K43" s="22">
        <v>5102540</v>
      </c>
      <c r="L43" s="22">
        <v>4287357</v>
      </c>
      <c r="M43" s="22">
        <v>1676379</v>
      </c>
      <c r="N43" s="22">
        <v>11066276</v>
      </c>
      <c r="O43" s="22">
        <v>2208073</v>
      </c>
      <c r="P43" s="22">
        <v>2594419</v>
      </c>
      <c r="Q43" s="22">
        <v>1192931</v>
      </c>
      <c r="R43" s="22">
        <v>5995423</v>
      </c>
      <c r="S43" s="22"/>
      <c r="T43" s="22"/>
      <c r="U43" s="22"/>
      <c r="V43" s="22"/>
      <c r="W43" s="22">
        <v>25309646</v>
      </c>
      <c r="X43" s="22">
        <v>7582266</v>
      </c>
      <c r="Y43" s="22">
        <v>17727380</v>
      </c>
      <c r="Z43" s="23">
        <v>233.80055513747476</v>
      </c>
      <c r="AA43" s="20">
        <v>16109688</v>
      </c>
    </row>
    <row r="44" spans="1:27" x14ac:dyDescent="0.25">
      <c r="A44" s="19" t="s">
        <v>69</v>
      </c>
      <c r="B44" s="15" t="s">
        <v>32</v>
      </c>
      <c r="C44" s="20">
        <v>1959483</v>
      </c>
      <c r="D44" s="20"/>
      <c r="E44" s="21">
        <v>550308</v>
      </c>
      <c r="F44" s="22">
        <v>6872160</v>
      </c>
      <c r="G44" s="22">
        <v>211393</v>
      </c>
      <c r="H44" s="22">
        <v>364922</v>
      </c>
      <c r="I44" s="22">
        <v>334712</v>
      </c>
      <c r="J44" s="22">
        <v>911027</v>
      </c>
      <c r="K44" s="22">
        <v>570890</v>
      </c>
      <c r="L44" s="22">
        <v>415465</v>
      </c>
      <c r="M44" s="22">
        <v>884541</v>
      </c>
      <c r="N44" s="22">
        <v>1870896</v>
      </c>
      <c r="O44" s="22">
        <v>933077</v>
      </c>
      <c r="P44" s="22">
        <v>640447</v>
      </c>
      <c r="Q44" s="22">
        <v>714259</v>
      </c>
      <c r="R44" s="22">
        <v>2287783</v>
      </c>
      <c r="S44" s="22"/>
      <c r="T44" s="22"/>
      <c r="U44" s="22"/>
      <c r="V44" s="22"/>
      <c r="W44" s="22">
        <v>5069706</v>
      </c>
      <c r="X44" s="22">
        <v>1899765</v>
      </c>
      <c r="Y44" s="22">
        <v>3169941</v>
      </c>
      <c r="Z44" s="23">
        <v>166.8596379025827</v>
      </c>
      <c r="AA44" s="20">
        <v>6872160</v>
      </c>
    </row>
    <row r="45" spans="1:27" x14ac:dyDescent="0.25">
      <c r="A45" s="19" t="s">
        <v>70</v>
      </c>
      <c r="B45" s="15" t="s">
        <v>32</v>
      </c>
      <c r="C45" s="20">
        <v>3152136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133531007</v>
      </c>
      <c r="D47" s="29">
        <f t="shared" ref="D47:Y47" si="1">SUM(D34:D46)</f>
        <v>0</v>
      </c>
      <c r="E47" s="30">
        <f t="shared" si="1"/>
        <v>86132592</v>
      </c>
      <c r="F47" s="31">
        <f t="shared" si="1"/>
        <v>137991843</v>
      </c>
      <c r="G47" s="31">
        <f t="shared" si="1"/>
        <v>7173233</v>
      </c>
      <c r="H47" s="31">
        <f t="shared" si="1"/>
        <v>9386283</v>
      </c>
      <c r="I47" s="31">
        <f t="shared" si="1"/>
        <v>9536127</v>
      </c>
      <c r="J47" s="31">
        <f t="shared" si="1"/>
        <v>26095643</v>
      </c>
      <c r="K47" s="31">
        <f t="shared" si="1"/>
        <v>12515625</v>
      </c>
      <c r="L47" s="31">
        <f t="shared" si="1"/>
        <v>11046147</v>
      </c>
      <c r="M47" s="31">
        <f t="shared" si="1"/>
        <v>9762874</v>
      </c>
      <c r="N47" s="31">
        <f t="shared" si="1"/>
        <v>33324646</v>
      </c>
      <c r="O47" s="31">
        <f t="shared" si="1"/>
        <v>9435610</v>
      </c>
      <c r="P47" s="31">
        <f t="shared" si="1"/>
        <v>10284018</v>
      </c>
      <c r="Q47" s="31">
        <f t="shared" si="1"/>
        <v>9098331</v>
      </c>
      <c r="R47" s="31">
        <f t="shared" si="1"/>
        <v>28817959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88238248</v>
      </c>
      <c r="X47" s="31">
        <f t="shared" si="1"/>
        <v>58819833</v>
      </c>
      <c r="Y47" s="31">
        <f t="shared" si="1"/>
        <v>29418415</v>
      </c>
      <c r="Z47" s="32">
        <f>+IF(X47&lt;&gt;0,+(Y47/X47)*100,0)</f>
        <v>50.014448357920358</v>
      </c>
      <c r="AA47" s="29">
        <f>SUM(AA34:AA46)</f>
        <v>137991843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-11011199</v>
      </c>
      <c r="D48" s="39">
        <f t="shared" si="2"/>
        <v>0</v>
      </c>
      <c r="E48" s="40">
        <f t="shared" si="2"/>
        <v>42959412</v>
      </c>
      <c r="F48" s="41">
        <f t="shared" si="2"/>
        <v>-7457999</v>
      </c>
      <c r="G48" s="41">
        <f t="shared" si="2"/>
        <v>90005</v>
      </c>
      <c r="H48" s="41">
        <f t="shared" si="2"/>
        <v>21809698</v>
      </c>
      <c r="I48" s="41">
        <f t="shared" si="2"/>
        <v>-2933358</v>
      </c>
      <c r="J48" s="41">
        <f t="shared" si="2"/>
        <v>18966345</v>
      </c>
      <c r="K48" s="41">
        <f t="shared" si="2"/>
        <v>-5316459</v>
      </c>
      <c r="L48" s="41">
        <f t="shared" si="2"/>
        <v>-3436552</v>
      </c>
      <c r="M48" s="41">
        <f t="shared" si="2"/>
        <v>10463270</v>
      </c>
      <c r="N48" s="41">
        <f t="shared" si="2"/>
        <v>1710259</v>
      </c>
      <c r="O48" s="41">
        <f t="shared" si="2"/>
        <v>-2068203</v>
      </c>
      <c r="P48" s="41">
        <f t="shared" si="2"/>
        <v>-3421782</v>
      </c>
      <c r="Q48" s="41">
        <f t="shared" si="2"/>
        <v>12680087</v>
      </c>
      <c r="R48" s="41">
        <f t="shared" si="2"/>
        <v>7190102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27866706</v>
      </c>
      <c r="X48" s="41">
        <f t="shared" si="2"/>
        <v>33609630</v>
      </c>
      <c r="Y48" s="41">
        <f t="shared" si="2"/>
        <v>-5742924</v>
      </c>
      <c r="Z48" s="42">
        <f>+IF(X48&lt;&gt;0,+(Y48/X48)*100,0)</f>
        <v>-17.087138418364024</v>
      </c>
      <c r="AA48" s="39">
        <f>+AA32-AA47</f>
        <v>-7457999</v>
      </c>
    </row>
    <row r="49" spans="1:27" x14ac:dyDescent="0.25">
      <c r="A49" s="43" t="s">
        <v>74</v>
      </c>
      <c r="B49" s="15" t="s">
        <v>32</v>
      </c>
      <c r="C49" s="20">
        <v>78440964</v>
      </c>
      <c r="D49" s="20"/>
      <c r="E49" s="21">
        <v>70198008</v>
      </c>
      <c r="F49" s="22">
        <v>70198008</v>
      </c>
      <c r="G49" s="22"/>
      <c r="H49" s="22">
        <v>13177439</v>
      </c>
      <c r="I49" s="22">
        <v>6922770</v>
      </c>
      <c r="J49" s="22">
        <v>20100209</v>
      </c>
      <c r="K49" s="22"/>
      <c r="L49" s="22"/>
      <c r="M49" s="22">
        <v>13748315</v>
      </c>
      <c r="N49" s="22">
        <v>13748315</v>
      </c>
      <c r="O49" s="22"/>
      <c r="P49" s="22"/>
      <c r="Q49" s="22"/>
      <c r="R49" s="22"/>
      <c r="S49" s="22"/>
      <c r="T49" s="22"/>
      <c r="U49" s="22"/>
      <c r="V49" s="22"/>
      <c r="W49" s="22">
        <v>33848524</v>
      </c>
      <c r="X49" s="22">
        <v>52648506</v>
      </c>
      <c r="Y49" s="22">
        <v>-18799982</v>
      </c>
      <c r="Z49" s="23">
        <v>-35.708481452446151</v>
      </c>
      <c r="AA49" s="20">
        <v>70198008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67429765</v>
      </c>
      <c r="D51" s="48">
        <f t="shared" si="3"/>
        <v>0</v>
      </c>
      <c r="E51" s="49">
        <f t="shared" si="3"/>
        <v>113157420</v>
      </c>
      <c r="F51" s="50">
        <f t="shared" si="3"/>
        <v>62740009</v>
      </c>
      <c r="G51" s="50">
        <f t="shared" si="3"/>
        <v>90005</v>
      </c>
      <c r="H51" s="50">
        <f t="shared" si="3"/>
        <v>34987137</v>
      </c>
      <c r="I51" s="50">
        <f t="shared" si="3"/>
        <v>3989412</v>
      </c>
      <c r="J51" s="50">
        <f t="shared" si="3"/>
        <v>39066554</v>
      </c>
      <c r="K51" s="50">
        <f t="shared" si="3"/>
        <v>-5316459</v>
      </c>
      <c r="L51" s="50">
        <f t="shared" si="3"/>
        <v>-3436552</v>
      </c>
      <c r="M51" s="50">
        <f t="shared" si="3"/>
        <v>24211585</v>
      </c>
      <c r="N51" s="50">
        <f t="shared" si="3"/>
        <v>15458574</v>
      </c>
      <c r="O51" s="50">
        <f t="shared" si="3"/>
        <v>-2068203</v>
      </c>
      <c r="P51" s="50">
        <f t="shared" si="3"/>
        <v>-3421782</v>
      </c>
      <c r="Q51" s="50">
        <f t="shared" si="3"/>
        <v>12680087</v>
      </c>
      <c r="R51" s="50">
        <f t="shared" si="3"/>
        <v>7190102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61715230</v>
      </c>
      <c r="X51" s="50">
        <f t="shared" si="3"/>
        <v>86258136</v>
      </c>
      <c r="Y51" s="50">
        <f t="shared" si="3"/>
        <v>-24542906</v>
      </c>
      <c r="Z51" s="51">
        <f>+IF(X51&lt;&gt;0,+(Y51/X51)*100,0)</f>
        <v>-28.452859217824972</v>
      </c>
      <c r="AA51" s="48">
        <f>SUM(AA48:AA50)</f>
        <v>62740009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67429765</v>
      </c>
      <c r="D53" s="54">
        <f>+D51-D52</f>
        <v>0</v>
      </c>
      <c r="E53" s="55">
        <f t="shared" si="4"/>
        <v>113157420</v>
      </c>
      <c r="F53" s="56">
        <f t="shared" si="4"/>
        <v>62740009</v>
      </c>
      <c r="G53" s="56">
        <f t="shared" si="4"/>
        <v>90005</v>
      </c>
      <c r="H53" s="56">
        <f t="shared" si="4"/>
        <v>34987137</v>
      </c>
      <c r="I53" s="56">
        <f t="shared" si="4"/>
        <v>3989412</v>
      </c>
      <c r="J53" s="56">
        <f t="shared" si="4"/>
        <v>39066554</v>
      </c>
      <c r="K53" s="56">
        <f t="shared" si="4"/>
        <v>-5316459</v>
      </c>
      <c r="L53" s="56">
        <f t="shared" si="4"/>
        <v>-3436552</v>
      </c>
      <c r="M53" s="56">
        <f t="shared" si="4"/>
        <v>24211585</v>
      </c>
      <c r="N53" s="56">
        <f t="shared" si="4"/>
        <v>15458574</v>
      </c>
      <c r="O53" s="56">
        <f t="shared" si="4"/>
        <v>-2068203</v>
      </c>
      <c r="P53" s="56">
        <f t="shared" si="4"/>
        <v>-3421782</v>
      </c>
      <c r="Q53" s="56">
        <f t="shared" si="4"/>
        <v>12680087</v>
      </c>
      <c r="R53" s="56">
        <f t="shared" si="4"/>
        <v>7190102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61715230</v>
      </c>
      <c r="X53" s="56">
        <f t="shared" si="4"/>
        <v>86258136</v>
      </c>
      <c r="Y53" s="56">
        <f t="shared" si="4"/>
        <v>-24542906</v>
      </c>
      <c r="Z53" s="57">
        <f>+IF(X53&lt;&gt;0,+(Y53/X53)*100,0)</f>
        <v>-28.452859217824972</v>
      </c>
      <c r="AA53" s="54">
        <f>+AA51-AA52</f>
        <v>62740009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67429765</v>
      </c>
      <c r="D56" s="48">
        <f>SUM(D53:D55)</f>
        <v>0</v>
      </c>
      <c r="E56" s="49">
        <f t="shared" si="5"/>
        <v>113157420</v>
      </c>
      <c r="F56" s="50">
        <f t="shared" si="5"/>
        <v>62740009</v>
      </c>
      <c r="G56" s="50">
        <f t="shared" si="5"/>
        <v>90005</v>
      </c>
      <c r="H56" s="50">
        <f t="shared" si="5"/>
        <v>34987137</v>
      </c>
      <c r="I56" s="50">
        <f t="shared" si="5"/>
        <v>3989412</v>
      </c>
      <c r="J56" s="50">
        <f t="shared" si="5"/>
        <v>39066554</v>
      </c>
      <c r="K56" s="50">
        <f t="shared" si="5"/>
        <v>-5316459</v>
      </c>
      <c r="L56" s="50">
        <f t="shared" si="5"/>
        <v>-3436552</v>
      </c>
      <c r="M56" s="50">
        <f t="shared" si="5"/>
        <v>24211585</v>
      </c>
      <c r="N56" s="50">
        <f t="shared" si="5"/>
        <v>15458574</v>
      </c>
      <c r="O56" s="50">
        <f t="shared" si="5"/>
        <v>-2068203</v>
      </c>
      <c r="P56" s="50">
        <f t="shared" si="5"/>
        <v>-3421782</v>
      </c>
      <c r="Q56" s="50">
        <f t="shared" si="5"/>
        <v>12680087</v>
      </c>
      <c r="R56" s="50">
        <f t="shared" si="5"/>
        <v>7190102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61715230</v>
      </c>
      <c r="X56" s="50">
        <f t="shared" si="5"/>
        <v>86258136</v>
      </c>
      <c r="Y56" s="50">
        <f t="shared" si="5"/>
        <v>-24542906</v>
      </c>
      <c r="Z56" s="51">
        <f>+IF(X56&lt;&gt;0,+(Y56/X56)*100,0)</f>
        <v>-28.452859217824972</v>
      </c>
      <c r="AA56" s="48">
        <f>SUM(AA53:AA55)</f>
        <v>62740009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50000</v>
      </c>
      <c r="G58" s="22">
        <v>5833</v>
      </c>
      <c r="H58" s="22">
        <v>5833</v>
      </c>
      <c r="I58" s="26">
        <v>5833</v>
      </c>
      <c r="J58" s="22">
        <v>17499</v>
      </c>
      <c r="K58" s="22">
        <v>5833</v>
      </c>
      <c r="L58" s="22">
        <v>5833</v>
      </c>
      <c r="M58" s="45">
        <v>5833</v>
      </c>
      <c r="N58" s="22">
        <v>17499</v>
      </c>
      <c r="O58" s="22">
        <v>5833</v>
      </c>
      <c r="P58" s="26">
        <v>5833</v>
      </c>
      <c r="Q58" s="22">
        <v>5833</v>
      </c>
      <c r="R58" s="22">
        <v>17499</v>
      </c>
      <c r="S58" s="22"/>
      <c r="T58" s="45"/>
      <c r="U58" s="22"/>
      <c r="V58" s="22"/>
      <c r="W58" s="26">
        <v>52497</v>
      </c>
      <c r="X58" s="22">
        <v>33749</v>
      </c>
      <c r="Y58" s="22">
        <v>18748</v>
      </c>
      <c r="Z58" s="23">
        <v>55.551275593350915</v>
      </c>
      <c r="AA58" s="20">
        <v>50000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67429765</v>
      </c>
      <c r="D59" s="65">
        <f>SUM(D56:D58)</f>
        <v>0</v>
      </c>
      <c r="E59" s="66">
        <f t="shared" si="6"/>
        <v>113222424</v>
      </c>
      <c r="F59" s="67">
        <f t="shared" si="6"/>
        <v>62790009</v>
      </c>
      <c r="G59" s="67">
        <f t="shared" si="6"/>
        <v>95838</v>
      </c>
      <c r="H59" s="67">
        <f t="shared" si="6"/>
        <v>34992970</v>
      </c>
      <c r="I59" s="67">
        <f t="shared" si="6"/>
        <v>3995245</v>
      </c>
      <c r="J59" s="67">
        <f t="shared" si="6"/>
        <v>39084053</v>
      </c>
      <c r="K59" s="67">
        <f t="shared" si="6"/>
        <v>-5310626</v>
      </c>
      <c r="L59" s="67">
        <f t="shared" si="6"/>
        <v>-3430719</v>
      </c>
      <c r="M59" s="67">
        <f t="shared" si="6"/>
        <v>24217418</v>
      </c>
      <c r="N59" s="67">
        <f t="shared" si="6"/>
        <v>15476073</v>
      </c>
      <c r="O59" s="67">
        <f t="shared" si="6"/>
        <v>-2062370</v>
      </c>
      <c r="P59" s="67">
        <f t="shared" si="6"/>
        <v>-3415949</v>
      </c>
      <c r="Q59" s="67">
        <f t="shared" si="6"/>
        <v>12685920</v>
      </c>
      <c r="R59" s="67">
        <f t="shared" si="6"/>
        <v>7207601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61767727</v>
      </c>
      <c r="X59" s="67">
        <f t="shared" si="6"/>
        <v>86291885</v>
      </c>
      <c r="Y59" s="67">
        <f t="shared" si="6"/>
        <v>-24524158</v>
      </c>
      <c r="Z59" s="68">
        <f>+IF(X59&lt;&gt;0,+(Y59/X59)*100,0)</f>
        <v>-28.420004963386763</v>
      </c>
      <c r="AA59" s="65">
        <f>SUM(AA56:AA58)</f>
        <v>62790009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67287052</v>
      </c>
      <c r="D7" s="20"/>
      <c r="E7" s="21">
        <v>80560000</v>
      </c>
      <c r="F7" s="22">
        <v>80560000</v>
      </c>
      <c r="G7" s="22">
        <v>5727516</v>
      </c>
      <c r="H7" s="22">
        <v>5542763</v>
      </c>
      <c r="I7" s="22">
        <v>6001532</v>
      </c>
      <c r="J7" s="22">
        <v>17271811</v>
      </c>
      <c r="K7" s="22">
        <v>5583111</v>
      </c>
      <c r="L7" s="22">
        <v>6310919</v>
      </c>
      <c r="M7" s="22">
        <v>6188376</v>
      </c>
      <c r="N7" s="22">
        <v>18082406</v>
      </c>
      <c r="O7" s="22">
        <v>6334869</v>
      </c>
      <c r="P7" s="22">
        <v>6603883</v>
      </c>
      <c r="Q7" s="22">
        <v>6821516</v>
      </c>
      <c r="R7" s="22">
        <v>19760268</v>
      </c>
      <c r="S7" s="22"/>
      <c r="T7" s="22"/>
      <c r="U7" s="22"/>
      <c r="V7" s="22"/>
      <c r="W7" s="22">
        <v>55114485</v>
      </c>
      <c r="X7" s="22">
        <v>60419979</v>
      </c>
      <c r="Y7" s="22">
        <v>-5305494</v>
      </c>
      <c r="Z7" s="23">
        <v>-8.781025892114263</v>
      </c>
      <c r="AA7" s="20">
        <v>80560000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28767102</v>
      </c>
      <c r="D13" s="20"/>
      <c r="E13" s="21">
        <v>27666166</v>
      </c>
      <c r="F13" s="22">
        <v>27666166</v>
      </c>
      <c r="G13" s="22">
        <v>2872178</v>
      </c>
      <c r="H13" s="22">
        <v>2901700</v>
      </c>
      <c r="I13" s="22">
        <v>2931865</v>
      </c>
      <c r="J13" s="22">
        <v>8705743</v>
      </c>
      <c r="K13" s="22">
        <v>2962331</v>
      </c>
      <c r="L13" s="22">
        <v>2988035</v>
      </c>
      <c r="M13" s="22">
        <v>3020253</v>
      </c>
      <c r="N13" s="22">
        <v>8970619</v>
      </c>
      <c r="O13" s="22">
        <v>3056924</v>
      </c>
      <c r="P13" s="22">
        <v>3088896</v>
      </c>
      <c r="Q13" s="22">
        <v>3118807</v>
      </c>
      <c r="R13" s="22">
        <v>9264627</v>
      </c>
      <c r="S13" s="22"/>
      <c r="T13" s="22"/>
      <c r="U13" s="22"/>
      <c r="V13" s="22"/>
      <c r="W13" s="22">
        <v>26940989</v>
      </c>
      <c r="X13" s="22">
        <v>20749617</v>
      </c>
      <c r="Y13" s="22">
        <v>6191372</v>
      </c>
      <c r="Z13" s="23">
        <v>29.838488103178001</v>
      </c>
      <c r="AA13" s="20">
        <v>27666166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1221398</v>
      </c>
      <c r="D28" s="20"/>
      <c r="E28" s="21">
        <v>2917930</v>
      </c>
      <c r="F28" s="22">
        <v>2917930</v>
      </c>
      <c r="G28" s="22">
        <v>109059</v>
      </c>
      <c r="H28" s="22">
        <v>107161</v>
      </c>
      <c r="I28" s="22">
        <v>106390</v>
      </c>
      <c r="J28" s="22">
        <v>322610</v>
      </c>
      <c r="K28" s="22">
        <v>106390</v>
      </c>
      <c r="L28" s="22">
        <v>106047</v>
      </c>
      <c r="M28" s="22">
        <v>105704</v>
      </c>
      <c r="N28" s="22">
        <v>318141</v>
      </c>
      <c r="O28" s="22">
        <v>105533</v>
      </c>
      <c r="P28" s="22">
        <v>105105</v>
      </c>
      <c r="Q28" s="22">
        <v>104591</v>
      </c>
      <c r="R28" s="22">
        <v>315229</v>
      </c>
      <c r="S28" s="22"/>
      <c r="T28" s="22"/>
      <c r="U28" s="22"/>
      <c r="V28" s="22"/>
      <c r="W28" s="22">
        <v>955980</v>
      </c>
      <c r="X28" s="22">
        <v>2188440</v>
      </c>
      <c r="Y28" s="22">
        <v>-1232460</v>
      </c>
      <c r="Z28" s="23">
        <v>-56.31682842572792</v>
      </c>
      <c r="AA28" s="20">
        <v>2917930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97275552</v>
      </c>
      <c r="D32" s="29">
        <f t="shared" ref="D32:Y32" si="0">SUM(D6:D31)</f>
        <v>0</v>
      </c>
      <c r="E32" s="30">
        <f t="shared" si="0"/>
        <v>157238296</v>
      </c>
      <c r="F32" s="31">
        <f t="shared" si="0"/>
        <v>168761846</v>
      </c>
      <c r="G32" s="31">
        <f t="shared" si="0"/>
        <v>30216003</v>
      </c>
      <c r="H32" s="31">
        <f t="shared" si="0"/>
        <v>8551624</v>
      </c>
      <c r="I32" s="31">
        <f t="shared" si="0"/>
        <v>9039787</v>
      </c>
      <c r="J32" s="31">
        <f t="shared" si="0"/>
        <v>47807414</v>
      </c>
      <c r="K32" s="31">
        <f t="shared" si="0"/>
        <v>8651832</v>
      </c>
      <c r="L32" s="31">
        <f t="shared" si="0"/>
        <v>9405001</v>
      </c>
      <c r="M32" s="31">
        <f t="shared" si="0"/>
        <v>26020083</v>
      </c>
      <c r="N32" s="31">
        <f t="shared" si="0"/>
        <v>44076916</v>
      </c>
      <c r="O32" s="31">
        <f t="shared" si="0"/>
        <v>9497326</v>
      </c>
      <c r="P32" s="31">
        <f t="shared" si="0"/>
        <v>9797884</v>
      </c>
      <c r="Q32" s="31">
        <f t="shared" si="0"/>
        <v>10044914</v>
      </c>
      <c r="R32" s="31">
        <f t="shared" si="0"/>
        <v>29340124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121224454</v>
      </c>
      <c r="X32" s="31">
        <f t="shared" si="0"/>
        <v>126571347</v>
      </c>
      <c r="Y32" s="31">
        <f t="shared" si="0"/>
        <v>-5346893</v>
      </c>
      <c r="Z32" s="32">
        <f>+IF(X32&lt;&gt;0,+(Y32/X32)*100,0)</f>
        <v>-4.2244102845804434</v>
      </c>
      <c r="AA32" s="29">
        <f>SUM(AA6:AA31)</f>
        <v>168761846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23045122</v>
      </c>
      <c r="D34" s="20"/>
      <c r="E34" s="21">
        <v>24157427</v>
      </c>
      <c r="F34" s="22">
        <v>27873705</v>
      </c>
      <c r="G34" s="22">
        <v>1949624</v>
      </c>
      <c r="H34" s="22">
        <v>2151452</v>
      </c>
      <c r="I34" s="22">
        <v>1885266</v>
      </c>
      <c r="J34" s="22">
        <v>5986342</v>
      </c>
      <c r="K34" s="22">
        <v>2078335</v>
      </c>
      <c r="L34" s="22">
        <v>1969055</v>
      </c>
      <c r="M34" s="22"/>
      <c r="N34" s="22">
        <v>4047390</v>
      </c>
      <c r="O34" s="22">
        <v>4316095</v>
      </c>
      <c r="P34" s="22">
        <v>1910232</v>
      </c>
      <c r="Q34" s="22">
        <v>1922647</v>
      </c>
      <c r="R34" s="22">
        <v>8148974</v>
      </c>
      <c r="S34" s="22"/>
      <c r="T34" s="22"/>
      <c r="U34" s="22"/>
      <c r="V34" s="22"/>
      <c r="W34" s="22">
        <v>18182706</v>
      </c>
      <c r="X34" s="22">
        <v>20865074</v>
      </c>
      <c r="Y34" s="22">
        <v>-2682368</v>
      </c>
      <c r="Z34" s="23">
        <v>-12.855779950744484</v>
      </c>
      <c r="AA34" s="20">
        <v>27873705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6935047</v>
      </c>
      <c r="D37" s="20"/>
      <c r="E37" s="21">
        <v>9921253</v>
      </c>
      <c r="F37" s="22">
        <v>7148800</v>
      </c>
      <c r="G37" s="22"/>
      <c r="H37" s="22">
        <v>109230</v>
      </c>
      <c r="I37" s="22">
        <v>116481</v>
      </c>
      <c r="J37" s="22">
        <v>225711</v>
      </c>
      <c r="K37" s="22">
        <v>1316503</v>
      </c>
      <c r="L37" s="22">
        <v>20160</v>
      </c>
      <c r="M37" s="22">
        <v>2467618</v>
      </c>
      <c r="N37" s="22">
        <v>3804281</v>
      </c>
      <c r="O37" s="22">
        <v>812343</v>
      </c>
      <c r="P37" s="22">
        <v>845717</v>
      </c>
      <c r="Q37" s="22">
        <v>541870</v>
      </c>
      <c r="R37" s="22">
        <v>2199930</v>
      </c>
      <c r="S37" s="22"/>
      <c r="T37" s="22"/>
      <c r="U37" s="22"/>
      <c r="V37" s="22"/>
      <c r="W37" s="22">
        <v>6229922</v>
      </c>
      <c r="X37" s="22">
        <v>6820611</v>
      </c>
      <c r="Y37" s="22">
        <v>-590689</v>
      </c>
      <c r="Z37" s="23">
        <v>-8.6603531560442306</v>
      </c>
      <c r="AA37" s="20">
        <v>7148800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21100000</v>
      </c>
      <c r="F38" s="22">
        <v>26100000</v>
      </c>
      <c r="G38" s="22"/>
      <c r="H38" s="22"/>
      <c r="I38" s="22"/>
      <c r="J38" s="22"/>
      <c r="K38" s="22"/>
      <c r="L38" s="22"/>
      <c r="M38" s="22"/>
      <c r="N38" s="22"/>
      <c r="O38" s="22">
        <v>12308333</v>
      </c>
      <c r="P38" s="22"/>
      <c r="Q38" s="22"/>
      <c r="R38" s="22">
        <v>12308333</v>
      </c>
      <c r="S38" s="22"/>
      <c r="T38" s="22"/>
      <c r="U38" s="22"/>
      <c r="V38" s="22"/>
      <c r="W38" s="22">
        <v>12308333</v>
      </c>
      <c r="X38" s="22">
        <v>17075006</v>
      </c>
      <c r="Y38" s="22">
        <v>-4766673</v>
      </c>
      <c r="Z38" s="23">
        <v>-27.916083894787501</v>
      </c>
      <c r="AA38" s="20">
        <v>26100000</v>
      </c>
    </row>
    <row r="39" spans="1:27" x14ac:dyDescent="0.25">
      <c r="A39" s="19" t="s">
        <v>65</v>
      </c>
      <c r="B39" s="15" t="s">
        <v>32</v>
      </c>
      <c r="C39" s="20">
        <v>11993292</v>
      </c>
      <c r="D39" s="20"/>
      <c r="E39" s="21">
        <v>20713246</v>
      </c>
      <c r="F39" s="22">
        <v>20713246</v>
      </c>
      <c r="G39" s="22"/>
      <c r="H39" s="22"/>
      <c r="I39" s="22"/>
      <c r="J39" s="22"/>
      <c r="K39" s="22"/>
      <c r="L39" s="22">
        <v>8630519</v>
      </c>
      <c r="M39" s="22"/>
      <c r="N39" s="22">
        <v>8630519</v>
      </c>
      <c r="O39" s="22">
        <v>-1486930</v>
      </c>
      <c r="P39" s="22"/>
      <c r="Q39" s="22">
        <v>2069583</v>
      </c>
      <c r="R39" s="22">
        <v>582653</v>
      </c>
      <c r="S39" s="22"/>
      <c r="T39" s="22"/>
      <c r="U39" s="22"/>
      <c r="V39" s="22"/>
      <c r="W39" s="22">
        <v>9213172</v>
      </c>
      <c r="X39" s="22">
        <v>15534981</v>
      </c>
      <c r="Y39" s="22">
        <v>-6321809</v>
      </c>
      <c r="Z39" s="23">
        <v>-40.694024666010215</v>
      </c>
      <c r="AA39" s="20">
        <v>20713246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14383406</v>
      </c>
      <c r="D41" s="20"/>
      <c r="E41" s="21">
        <v>25948564</v>
      </c>
      <c r="F41" s="22">
        <v>25803083</v>
      </c>
      <c r="G41" s="22">
        <v>315145</v>
      </c>
      <c r="H41" s="22">
        <v>1908376</v>
      </c>
      <c r="I41" s="22">
        <v>1188639</v>
      </c>
      <c r="J41" s="22">
        <v>3412160</v>
      </c>
      <c r="K41" s="22">
        <v>2982551</v>
      </c>
      <c r="L41" s="22">
        <v>653664</v>
      </c>
      <c r="M41" s="22">
        <v>904745</v>
      </c>
      <c r="N41" s="22">
        <v>4540960</v>
      </c>
      <c r="O41" s="22">
        <v>506498</v>
      </c>
      <c r="P41" s="22">
        <v>52750</v>
      </c>
      <c r="Q41" s="22">
        <v>2992068</v>
      </c>
      <c r="R41" s="22">
        <v>3551316</v>
      </c>
      <c r="S41" s="22"/>
      <c r="T41" s="22"/>
      <c r="U41" s="22"/>
      <c r="V41" s="22"/>
      <c r="W41" s="22">
        <v>11504436</v>
      </c>
      <c r="X41" s="22">
        <v>19352295</v>
      </c>
      <c r="Y41" s="22">
        <v>-7847859</v>
      </c>
      <c r="Z41" s="23">
        <v>-40.552601125602934</v>
      </c>
      <c r="AA41" s="20">
        <v>25803083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56001044</v>
      </c>
      <c r="D43" s="20"/>
      <c r="E43" s="21">
        <v>20741024</v>
      </c>
      <c r="F43" s="22">
        <v>756700</v>
      </c>
      <c r="G43" s="22">
        <v>17297</v>
      </c>
      <c r="H43" s="22">
        <v>45988</v>
      </c>
      <c r="I43" s="22">
        <v>109513</v>
      </c>
      <c r="J43" s="22">
        <v>172798</v>
      </c>
      <c r="K43" s="22">
        <v>53766</v>
      </c>
      <c r="L43" s="22">
        <v>11624</v>
      </c>
      <c r="M43" s="22">
        <v>38552</v>
      </c>
      <c r="N43" s="22">
        <v>103942</v>
      </c>
      <c r="O43" s="22">
        <v>38552</v>
      </c>
      <c r="P43" s="22">
        <v>108808</v>
      </c>
      <c r="Q43" s="22">
        <v>245716</v>
      </c>
      <c r="R43" s="22">
        <v>393076</v>
      </c>
      <c r="S43" s="22"/>
      <c r="T43" s="22"/>
      <c r="U43" s="22"/>
      <c r="V43" s="22"/>
      <c r="W43" s="22">
        <v>669816</v>
      </c>
      <c r="X43" s="22">
        <v>10559690</v>
      </c>
      <c r="Y43" s="22">
        <v>-9889874</v>
      </c>
      <c r="Z43" s="23">
        <v>-93.656859244921023</v>
      </c>
      <c r="AA43" s="20">
        <v>756700</v>
      </c>
    </row>
    <row r="44" spans="1:27" x14ac:dyDescent="0.25">
      <c r="A44" s="19" t="s">
        <v>69</v>
      </c>
      <c r="B44" s="15" t="s">
        <v>32</v>
      </c>
      <c r="C44" s="20">
        <v>202262</v>
      </c>
      <c r="D44" s="20"/>
      <c r="E44" s="21">
        <v>223706</v>
      </c>
      <c r="F44" s="22">
        <v>306105</v>
      </c>
      <c r="G44" s="22">
        <v>17244</v>
      </c>
      <c r="H44" s="22">
        <v>19263</v>
      </c>
      <c r="I44" s="22">
        <v>16569</v>
      </c>
      <c r="J44" s="22">
        <v>53076</v>
      </c>
      <c r="K44" s="22">
        <v>18499</v>
      </c>
      <c r="L44" s="22">
        <v>17401</v>
      </c>
      <c r="M44" s="22"/>
      <c r="N44" s="22">
        <v>35900</v>
      </c>
      <c r="O44" s="22">
        <v>38566</v>
      </c>
      <c r="P44" s="22">
        <v>16828</v>
      </c>
      <c r="Q44" s="22">
        <v>16983</v>
      </c>
      <c r="R44" s="22">
        <v>72377</v>
      </c>
      <c r="S44" s="22"/>
      <c r="T44" s="22"/>
      <c r="U44" s="22"/>
      <c r="V44" s="22"/>
      <c r="W44" s="22">
        <v>161353</v>
      </c>
      <c r="X44" s="22">
        <v>229572</v>
      </c>
      <c r="Y44" s="22">
        <v>-68219</v>
      </c>
      <c r="Z44" s="23">
        <v>-29.71573188367919</v>
      </c>
      <c r="AA44" s="20">
        <v>306105</v>
      </c>
    </row>
    <row r="45" spans="1:27" x14ac:dyDescent="0.25">
      <c r="A45" s="19" t="s">
        <v>70</v>
      </c>
      <c r="B45" s="15" t="s">
        <v>32</v>
      </c>
      <c r="C45" s="20">
        <v>56515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112616688</v>
      </c>
      <c r="D47" s="29">
        <f t="shared" ref="D47:Y47" si="1">SUM(D34:D46)</f>
        <v>0</v>
      </c>
      <c r="E47" s="30">
        <f t="shared" si="1"/>
        <v>122805220</v>
      </c>
      <c r="F47" s="31">
        <f t="shared" si="1"/>
        <v>108701639</v>
      </c>
      <c r="G47" s="31">
        <f t="shared" si="1"/>
        <v>2299310</v>
      </c>
      <c r="H47" s="31">
        <f t="shared" si="1"/>
        <v>4234309</v>
      </c>
      <c r="I47" s="31">
        <f t="shared" si="1"/>
        <v>3316468</v>
      </c>
      <c r="J47" s="31">
        <f t="shared" si="1"/>
        <v>9850087</v>
      </c>
      <c r="K47" s="31">
        <f t="shared" si="1"/>
        <v>6449654</v>
      </c>
      <c r="L47" s="31">
        <f t="shared" si="1"/>
        <v>11302423</v>
      </c>
      <c r="M47" s="31">
        <f t="shared" si="1"/>
        <v>3410915</v>
      </c>
      <c r="N47" s="31">
        <f t="shared" si="1"/>
        <v>21162992</v>
      </c>
      <c r="O47" s="31">
        <f t="shared" si="1"/>
        <v>16533457</v>
      </c>
      <c r="P47" s="31">
        <f t="shared" si="1"/>
        <v>2934335</v>
      </c>
      <c r="Q47" s="31">
        <f t="shared" si="1"/>
        <v>7788867</v>
      </c>
      <c r="R47" s="31">
        <f t="shared" si="1"/>
        <v>27256659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58269738</v>
      </c>
      <c r="X47" s="31">
        <f t="shared" si="1"/>
        <v>90437229</v>
      </c>
      <c r="Y47" s="31">
        <f t="shared" si="1"/>
        <v>-32167491</v>
      </c>
      <c r="Z47" s="32">
        <f>+IF(X47&lt;&gt;0,+(Y47/X47)*100,0)</f>
        <v>-35.568859589893009</v>
      </c>
      <c r="AA47" s="29">
        <f>SUM(AA34:AA46)</f>
        <v>108701639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-15341136</v>
      </c>
      <c r="D48" s="39">
        <f t="shared" si="2"/>
        <v>0</v>
      </c>
      <c r="E48" s="40">
        <f t="shared" si="2"/>
        <v>34433076</v>
      </c>
      <c r="F48" s="41">
        <f t="shared" si="2"/>
        <v>60060207</v>
      </c>
      <c r="G48" s="41">
        <f t="shared" si="2"/>
        <v>27916693</v>
      </c>
      <c r="H48" s="41">
        <f t="shared" si="2"/>
        <v>4317315</v>
      </c>
      <c r="I48" s="41">
        <f t="shared" si="2"/>
        <v>5723319</v>
      </c>
      <c r="J48" s="41">
        <f t="shared" si="2"/>
        <v>37957327</v>
      </c>
      <c r="K48" s="41">
        <f t="shared" si="2"/>
        <v>2202178</v>
      </c>
      <c r="L48" s="41">
        <f t="shared" si="2"/>
        <v>-1897422</v>
      </c>
      <c r="M48" s="41">
        <f t="shared" si="2"/>
        <v>22609168</v>
      </c>
      <c r="N48" s="41">
        <f t="shared" si="2"/>
        <v>22913924</v>
      </c>
      <c r="O48" s="41">
        <f t="shared" si="2"/>
        <v>-7036131</v>
      </c>
      <c r="P48" s="41">
        <f t="shared" si="2"/>
        <v>6863549</v>
      </c>
      <c r="Q48" s="41">
        <f t="shared" si="2"/>
        <v>2256047</v>
      </c>
      <c r="R48" s="41">
        <f t="shared" si="2"/>
        <v>2083465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62954716</v>
      </c>
      <c r="X48" s="41">
        <f t="shared" si="2"/>
        <v>36134118</v>
      </c>
      <c r="Y48" s="41">
        <f t="shared" si="2"/>
        <v>26820598</v>
      </c>
      <c r="Z48" s="42">
        <f>+IF(X48&lt;&gt;0,+(Y48/X48)*100,0)</f>
        <v>74.225135369292815</v>
      </c>
      <c r="AA48" s="39">
        <f>+AA32-AA47</f>
        <v>60060207</v>
      </c>
    </row>
    <row r="49" spans="1:27" x14ac:dyDescent="0.25">
      <c r="A49" s="43" t="s">
        <v>74</v>
      </c>
      <c r="B49" s="15" t="s">
        <v>32</v>
      </c>
      <c r="C49" s="20">
        <v>3582257</v>
      </c>
      <c r="D49" s="20"/>
      <c r="E49" s="21">
        <v>60000000</v>
      </c>
      <c r="F49" s="22">
        <v>60000000</v>
      </c>
      <c r="G49" s="22">
        <v>1233864</v>
      </c>
      <c r="H49" s="22"/>
      <c r="I49" s="22">
        <v>2881915</v>
      </c>
      <c r="J49" s="22">
        <v>4115779</v>
      </c>
      <c r="K49" s="22">
        <v>8391780</v>
      </c>
      <c r="L49" s="22">
        <v>-658452</v>
      </c>
      <c r="M49" s="22">
        <v>4910787</v>
      </c>
      <c r="N49" s="22">
        <v>12644115</v>
      </c>
      <c r="O49" s="22">
        <v>-640537</v>
      </c>
      <c r="P49" s="22">
        <v>777600</v>
      </c>
      <c r="Q49" s="22">
        <v>8686902</v>
      </c>
      <c r="R49" s="22">
        <v>8823965</v>
      </c>
      <c r="S49" s="22"/>
      <c r="T49" s="22"/>
      <c r="U49" s="22"/>
      <c r="V49" s="22"/>
      <c r="W49" s="22">
        <v>25583859</v>
      </c>
      <c r="X49" s="22">
        <v>45000000</v>
      </c>
      <c r="Y49" s="22">
        <v>-19416141</v>
      </c>
      <c r="Z49" s="23">
        <v>-43.146979999999999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-11758879</v>
      </c>
      <c r="D51" s="48">
        <f t="shared" si="3"/>
        <v>0</v>
      </c>
      <c r="E51" s="49">
        <f t="shared" si="3"/>
        <v>94433076</v>
      </c>
      <c r="F51" s="50">
        <f t="shared" si="3"/>
        <v>120060207</v>
      </c>
      <c r="G51" s="50">
        <f t="shared" si="3"/>
        <v>29150557</v>
      </c>
      <c r="H51" s="50">
        <f t="shared" si="3"/>
        <v>4317315</v>
      </c>
      <c r="I51" s="50">
        <f t="shared" si="3"/>
        <v>8605234</v>
      </c>
      <c r="J51" s="50">
        <f t="shared" si="3"/>
        <v>42073106</v>
      </c>
      <c r="K51" s="50">
        <f t="shared" si="3"/>
        <v>10593958</v>
      </c>
      <c r="L51" s="50">
        <f t="shared" si="3"/>
        <v>-2555874</v>
      </c>
      <c r="M51" s="50">
        <f t="shared" si="3"/>
        <v>27519955</v>
      </c>
      <c r="N51" s="50">
        <f t="shared" si="3"/>
        <v>35558039</v>
      </c>
      <c r="O51" s="50">
        <f t="shared" si="3"/>
        <v>-7676668</v>
      </c>
      <c r="P51" s="50">
        <f t="shared" si="3"/>
        <v>7641149</v>
      </c>
      <c r="Q51" s="50">
        <f t="shared" si="3"/>
        <v>10942949</v>
      </c>
      <c r="R51" s="50">
        <f t="shared" si="3"/>
        <v>10907430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88538575</v>
      </c>
      <c r="X51" s="50">
        <f t="shared" si="3"/>
        <v>81134118</v>
      </c>
      <c r="Y51" s="50">
        <f t="shared" si="3"/>
        <v>7404457</v>
      </c>
      <c r="Z51" s="51">
        <f>+IF(X51&lt;&gt;0,+(Y51/X51)*100,0)</f>
        <v>9.1261939890688168</v>
      </c>
      <c r="AA51" s="48">
        <f>SUM(AA48:AA50)</f>
        <v>120060207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-11758879</v>
      </c>
      <c r="D53" s="54">
        <f>+D51-D52</f>
        <v>0</v>
      </c>
      <c r="E53" s="55">
        <f t="shared" si="4"/>
        <v>94433076</v>
      </c>
      <c r="F53" s="56">
        <f t="shared" si="4"/>
        <v>120060207</v>
      </c>
      <c r="G53" s="56">
        <f t="shared" si="4"/>
        <v>29150557</v>
      </c>
      <c r="H53" s="56">
        <f t="shared" si="4"/>
        <v>4317315</v>
      </c>
      <c r="I53" s="56">
        <f t="shared" si="4"/>
        <v>8605234</v>
      </c>
      <c r="J53" s="56">
        <f t="shared" si="4"/>
        <v>42073106</v>
      </c>
      <c r="K53" s="56">
        <f t="shared" si="4"/>
        <v>10593958</v>
      </c>
      <c r="L53" s="56">
        <f t="shared" si="4"/>
        <v>-2555874</v>
      </c>
      <c r="M53" s="56">
        <f t="shared" si="4"/>
        <v>27519955</v>
      </c>
      <c r="N53" s="56">
        <f t="shared" si="4"/>
        <v>35558039</v>
      </c>
      <c r="O53" s="56">
        <f t="shared" si="4"/>
        <v>-7676668</v>
      </c>
      <c r="P53" s="56">
        <f t="shared" si="4"/>
        <v>7641149</v>
      </c>
      <c r="Q53" s="56">
        <f t="shared" si="4"/>
        <v>10942949</v>
      </c>
      <c r="R53" s="56">
        <f t="shared" si="4"/>
        <v>10907430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88538575</v>
      </c>
      <c r="X53" s="56">
        <f t="shared" si="4"/>
        <v>81134118</v>
      </c>
      <c r="Y53" s="56">
        <f t="shared" si="4"/>
        <v>7404457</v>
      </c>
      <c r="Z53" s="57">
        <f>+IF(X53&lt;&gt;0,+(Y53/X53)*100,0)</f>
        <v>9.1261939890688168</v>
      </c>
      <c r="AA53" s="54">
        <f>+AA51-AA52</f>
        <v>120060207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-11758879</v>
      </c>
      <c r="D56" s="48">
        <f>SUM(D53:D55)</f>
        <v>0</v>
      </c>
      <c r="E56" s="49">
        <f t="shared" si="5"/>
        <v>94433076</v>
      </c>
      <c r="F56" s="50">
        <f t="shared" si="5"/>
        <v>120060207</v>
      </c>
      <c r="G56" s="50">
        <f t="shared" si="5"/>
        <v>29150557</v>
      </c>
      <c r="H56" s="50">
        <f t="shared" si="5"/>
        <v>4317315</v>
      </c>
      <c r="I56" s="50">
        <f t="shared" si="5"/>
        <v>8605234</v>
      </c>
      <c r="J56" s="50">
        <f t="shared" si="5"/>
        <v>42073106</v>
      </c>
      <c r="K56" s="50">
        <f t="shared" si="5"/>
        <v>10593958</v>
      </c>
      <c r="L56" s="50">
        <f t="shared" si="5"/>
        <v>-2555874</v>
      </c>
      <c r="M56" s="50">
        <f t="shared" si="5"/>
        <v>27519955</v>
      </c>
      <c r="N56" s="50">
        <f t="shared" si="5"/>
        <v>35558039</v>
      </c>
      <c r="O56" s="50">
        <f t="shared" si="5"/>
        <v>-7676668</v>
      </c>
      <c r="P56" s="50">
        <f t="shared" si="5"/>
        <v>7641149</v>
      </c>
      <c r="Q56" s="50">
        <f t="shared" si="5"/>
        <v>10942949</v>
      </c>
      <c r="R56" s="50">
        <f t="shared" si="5"/>
        <v>10907430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88538575</v>
      </c>
      <c r="X56" s="50">
        <f t="shared" si="5"/>
        <v>81134118</v>
      </c>
      <c r="Y56" s="50">
        <f t="shared" si="5"/>
        <v>7404457</v>
      </c>
      <c r="Z56" s="51">
        <f>+IF(X56&lt;&gt;0,+(Y56/X56)*100,0)</f>
        <v>9.1261939890688168</v>
      </c>
      <c r="AA56" s="48">
        <f>SUM(AA53:AA55)</f>
        <v>120060207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-11758879</v>
      </c>
      <c r="D59" s="65">
        <f>SUM(D56:D58)</f>
        <v>0</v>
      </c>
      <c r="E59" s="66">
        <f t="shared" si="6"/>
        <v>94433076</v>
      </c>
      <c r="F59" s="67">
        <f t="shared" si="6"/>
        <v>120060207</v>
      </c>
      <c r="G59" s="67">
        <f t="shared" si="6"/>
        <v>29150557</v>
      </c>
      <c r="H59" s="67">
        <f t="shared" si="6"/>
        <v>4317315</v>
      </c>
      <c r="I59" s="67">
        <f t="shared" si="6"/>
        <v>8605234</v>
      </c>
      <c r="J59" s="67">
        <f t="shared" si="6"/>
        <v>42073106</v>
      </c>
      <c r="K59" s="67">
        <f t="shared" si="6"/>
        <v>10593958</v>
      </c>
      <c r="L59" s="67">
        <f t="shared" si="6"/>
        <v>-2555874</v>
      </c>
      <c r="M59" s="67">
        <f t="shared" si="6"/>
        <v>27519955</v>
      </c>
      <c r="N59" s="67">
        <f t="shared" si="6"/>
        <v>35558039</v>
      </c>
      <c r="O59" s="67">
        <f t="shared" si="6"/>
        <v>-7676668</v>
      </c>
      <c r="P59" s="67">
        <f t="shared" si="6"/>
        <v>7641149</v>
      </c>
      <c r="Q59" s="67">
        <f t="shared" si="6"/>
        <v>10942949</v>
      </c>
      <c r="R59" s="67">
        <f t="shared" si="6"/>
        <v>10907430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88538575</v>
      </c>
      <c r="X59" s="67">
        <f t="shared" si="6"/>
        <v>81134118</v>
      </c>
      <c r="Y59" s="67">
        <f t="shared" si="6"/>
        <v>7404457</v>
      </c>
      <c r="Z59" s="68">
        <f>+IF(X59&lt;&gt;0,+(Y59/X59)*100,0)</f>
        <v>9.1261939890688168</v>
      </c>
      <c r="AA59" s="65">
        <f>SUM(AA56:AA58)</f>
        <v>120060207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61626416</v>
      </c>
      <c r="F7" s="22">
        <v>61626416</v>
      </c>
      <c r="G7" s="22">
        <v>6677433</v>
      </c>
      <c r="H7" s="22">
        <v>6589718</v>
      </c>
      <c r="I7" s="22">
        <v>7227636</v>
      </c>
      <c r="J7" s="22">
        <v>20494787</v>
      </c>
      <c r="K7" s="22">
        <v>6483051</v>
      </c>
      <c r="L7" s="22">
        <v>7265672</v>
      </c>
      <c r="M7" s="22">
        <v>12049512</v>
      </c>
      <c r="N7" s="22">
        <v>25798235</v>
      </c>
      <c r="O7" s="22">
        <v>9393554</v>
      </c>
      <c r="P7" s="22">
        <v>9236466</v>
      </c>
      <c r="Q7" s="22">
        <v>8155226</v>
      </c>
      <c r="R7" s="22">
        <v>26785246</v>
      </c>
      <c r="S7" s="22"/>
      <c r="T7" s="22"/>
      <c r="U7" s="22"/>
      <c r="V7" s="22"/>
      <c r="W7" s="22">
        <v>73078268</v>
      </c>
      <c r="X7" s="22">
        <v>46705481</v>
      </c>
      <c r="Y7" s="22">
        <v>26372787</v>
      </c>
      <c r="Z7" s="23">
        <v>56.466150086324987</v>
      </c>
      <c r="AA7" s="20">
        <v>61626416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>
        <v>2882</v>
      </c>
      <c r="L19" s="22">
        <v>6724</v>
      </c>
      <c r="M19" s="22">
        <v>6969</v>
      </c>
      <c r="N19" s="22">
        <v>16575</v>
      </c>
      <c r="O19" s="22">
        <v>6244</v>
      </c>
      <c r="P19" s="22">
        <v>1921</v>
      </c>
      <c r="Q19" s="22">
        <v>1921</v>
      </c>
      <c r="R19" s="22">
        <v>10086</v>
      </c>
      <c r="S19" s="22"/>
      <c r="T19" s="22"/>
      <c r="U19" s="22"/>
      <c r="V19" s="22"/>
      <c r="W19" s="22">
        <v>37646</v>
      </c>
      <c r="X19" s="22">
        <v>46314</v>
      </c>
      <c r="Y19" s="22">
        <v>-8668</v>
      </c>
      <c r="Z19" s="23">
        <v>-18.715723107483697</v>
      </c>
      <c r="AA19" s="20">
        <v>61754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30120726</v>
      </c>
      <c r="F25" s="22">
        <v>30120726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30120726</v>
      </c>
      <c r="Y25" s="22">
        <v>-30120726</v>
      </c>
      <c r="Z25" s="23">
        <v>-100</v>
      </c>
      <c r="AA25" s="20">
        <v>30120726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91808896</v>
      </c>
      <c r="F32" s="31">
        <f t="shared" si="0"/>
        <v>91808896</v>
      </c>
      <c r="G32" s="31">
        <f t="shared" si="0"/>
        <v>6680733</v>
      </c>
      <c r="H32" s="31">
        <f t="shared" si="0"/>
        <v>6595482</v>
      </c>
      <c r="I32" s="31">
        <f t="shared" si="0"/>
        <v>7229557</v>
      </c>
      <c r="J32" s="31">
        <f t="shared" si="0"/>
        <v>20505772</v>
      </c>
      <c r="K32" s="31">
        <f t="shared" si="0"/>
        <v>6485933</v>
      </c>
      <c r="L32" s="31">
        <f t="shared" si="0"/>
        <v>7272396</v>
      </c>
      <c r="M32" s="31">
        <f t="shared" si="0"/>
        <v>12056481</v>
      </c>
      <c r="N32" s="31">
        <f t="shared" si="0"/>
        <v>25814810</v>
      </c>
      <c r="O32" s="31">
        <f t="shared" si="0"/>
        <v>9399798</v>
      </c>
      <c r="P32" s="31">
        <f t="shared" si="0"/>
        <v>9238387</v>
      </c>
      <c r="Q32" s="31">
        <f t="shared" si="0"/>
        <v>8157147</v>
      </c>
      <c r="R32" s="31">
        <f t="shared" si="0"/>
        <v>26795332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73115914</v>
      </c>
      <c r="X32" s="31">
        <f t="shared" si="0"/>
        <v>76872521</v>
      </c>
      <c r="Y32" s="31">
        <f t="shared" si="0"/>
        <v>-3756607</v>
      </c>
      <c r="Z32" s="32">
        <f>+IF(X32&lt;&gt;0,+(Y32/X32)*100,0)</f>
        <v>-4.8868008374539968</v>
      </c>
      <c r="AA32" s="29">
        <f>SUM(AA6:AA31)</f>
        <v>91808896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20681049</v>
      </c>
      <c r="F34" s="22">
        <v>20681049</v>
      </c>
      <c r="G34" s="22">
        <v>800</v>
      </c>
      <c r="H34" s="22">
        <v>3681186</v>
      </c>
      <c r="I34" s="22">
        <v>1818758</v>
      </c>
      <c r="J34" s="22">
        <v>5500744</v>
      </c>
      <c r="K34" s="22">
        <v>800</v>
      </c>
      <c r="L34" s="22">
        <v>800</v>
      </c>
      <c r="M34" s="22">
        <v>3036</v>
      </c>
      <c r="N34" s="22">
        <v>4636</v>
      </c>
      <c r="O34" s="22">
        <v>12410</v>
      </c>
      <c r="P34" s="22">
        <v>27126</v>
      </c>
      <c r="Q34" s="22">
        <v>16150</v>
      </c>
      <c r="R34" s="22">
        <v>55686</v>
      </c>
      <c r="S34" s="22"/>
      <c r="T34" s="22"/>
      <c r="U34" s="22"/>
      <c r="V34" s="22"/>
      <c r="W34" s="22">
        <v>5561066</v>
      </c>
      <c r="X34" s="22">
        <v>15510798</v>
      </c>
      <c r="Y34" s="22">
        <v>-9949732</v>
      </c>
      <c r="Z34" s="23">
        <v>-64.14713156602258</v>
      </c>
      <c r="AA34" s="20">
        <v>20681049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5629710</v>
      </c>
      <c r="F37" s="22">
        <v>5629710</v>
      </c>
      <c r="G37" s="22">
        <v>798</v>
      </c>
      <c r="H37" s="22">
        <v>23218</v>
      </c>
      <c r="I37" s="22">
        <v>242</v>
      </c>
      <c r="J37" s="22">
        <v>24258</v>
      </c>
      <c r="K37" s="22">
        <v>21886</v>
      </c>
      <c r="L37" s="22">
        <v>65530</v>
      </c>
      <c r="M37" s="22">
        <v>8848</v>
      </c>
      <c r="N37" s="22">
        <v>96264</v>
      </c>
      <c r="O37" s="22">
        <v>2726</v>
      </c>
      <c r="P37" s="22">
        <v>9124</v>
      </c>
      <c r="Q37" s="22">
        <v>-1874</v>
      </c>
      <c r="R37" s="22">
        <v>9976</v>
      </c>
      <c r="S37" s="22"/>
      <c r="T37" s="22"/>
      <c r="U37" s="22"/>
      <c r="V37" s="22"/>
      <c r="W37" s="22">
        <v>130498</v>
      </c>
      <c r="X37" s="22">
        <v>4222287</v>
      </c>
      <c r="Y37" s="22">
        <v>-4091789</v>
      </c>
      <c r="Z37" s="23">
        <v>-96.909305312500067</v>
      </c>
      <c r="AA37" s="20">
        <v>5629710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9474449</v>
      </c>
      <c r="F39" s="22">
        <v>9474449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7105833</v>
      </c>
      <c r="Y39" s="22">
        <v>-7105833</v>
      </c>
      <c r="Z39" s="23">
        <v>-100</v>
      </c>
      <c r="AA39" s="20">
        <v>9474449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9874873</v>
      </c>
      <c r="F41" s="22">
        <v>9874873</v>
      </c>
      <c r="G41" s="22">
        <v>857</v>
      </c>
      <c r="H41" s="22">
        <v>348051</v>
      </c>
      <c r="I41" s="22">
        <v>953</v>
      </c>
      <c r="J41" s="22">
        <v>349861</v>
      </c>
      <c r="K41" s="22">
        <v>702</v>
      </c>
      <c r="L41" s="22">
        <v>897126</v>
      </c>
      <c r="M41" s="22">
        <v>186608</v>
      </c>
      <c r="N41" s="22">
        <v>1084436</v>
      </c>
      <c r="O41" s="22">
        <v>72414</v>
      </c>
      <c r="P41" s="22">
        <v>169102</v>
      </c>
      <c r="Q41" s="22">
        <v>-1824169</v>
      </c>
      <c r="R41" s="22">
        <v>-1582653</v>
      </c>
      <c r="S41" s="22"/>
      <c r="T41" s="22"/>
      <c r="U41" s="22"/>
      <c r="V41" s="22"/>
      <c r="W41" s="22">
        <v>-148356</v>
      </c>
      <c r="X41" s="22">
        <v>7406154</v>
      </c>
      <c r="Y41" s="22">
        <v>-7554510</v>
      </c>
      <c r="Z41" s="23">
        <v>-102.00314495215737</v>
      </c>
      <c r="AA41" s="20">
        <v>9874873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53385324</v>
      </c>
      <c r="F43" s="22">
        <v>53385324</v>
      </c>
      <c r="G43" s="22"/>
      <c r="H43" s="22">
        <v>7774</v>
      </c>
      <c r="I43" s="22"/>
      <c r="J43" s="22">
        <v>7774</v>
      </c>
      <c r="K43" s="22">
        <v>42229</v>
      </c>
      <c r="L43" s="22">
        <v>55058</v>
      </c>
      <c r="M43" s="22">
        <v>13546</v>
      </c>
      <c r="N43" s="22">
        <v>110833</v>
      </c>
      <c r="O43" s="22">
        <v>49814</v>
      </c>
      <c r="P43" s="22">
        <v>126711</v>
      </c>
      <c r="Q43" s="22">
        <v>108464</v>
      </c>
      <c r="R43" s="22">
        <v>284989</v>
      </c>
      <c r="S43" s="22"/>
      <c r="T43" s="22"/>
      <c r="U43" s="22"/>
      <c r="V43" s="22"/>
      <c r="W43" s="22">
        <v>403596</v>
      </c>
      <c r="X43" s="22">
        <v>40038993</v>
      </c>
      <c r="Y43" s="22">
        <v>-39635397</v>
      </c>
      <c r="Z43" s="23">
        <v>-98.991992630783699</v>
      </c>
      <c r="AA43" s="20">
        <v>53385324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8394022</v>
      </c>
      <c r="F44" s="22">
        <v>8394022</v>
      </c>
      <c r="G44" s="22">
        <v>203205</v>
      </c>
      <c r="H44" s="22">
        <v>2111537</v>
      </c>
      <c r="I44" s="22">
        <v>1238982</v>
      </c>
      <c r="J44" s="22">
        <v>3553724</v>
      </c>
      <c r="K44" s="22">
        <v>401105</v>
      </c>
      <c r="L44" s="22">
        <v>1051843</v>
      </c>
      <c r="M44" s="22">
        <v>683912</v>
      </c>
      <c r="N44" s="22">
        <v>2136860</v>
      </c>
      <c r="O44" s="22">
        <v>1056391</v>
      </c>
      <c r="P44" s="22">
        <v>1055886</v>
      </c>
      <c r="Q44" s="22">
        <v>1674436</v>
      </c>
      <c r="R44" s="22">
        <v>3786713</v>
      </c>
      <c r="S44" s="22"/>
      <c r="T44" s="22"/>
      <c r="U44" s="22"/>
      <c r="V44" s="22"/>
      <c r="W44" s="22">
        <v>9477297</v>
      </c>
      <c r="X44" s="22">
        <v>6295509</v>
      </c>
      <c r="Y44" s="22">
        <v>3181788</v>
      </c>
      <c r="Z44" s="23">
        <v>50.54059965604052</v>
      </c>
      <c r="AA44" s="20">
        <v>8394022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107439427</v>
      </c>
      <c r="F47" s="31">
        <f t="shared" si="1"/>
        <v>107439427</v>
      </c>
      <c r="G47" s="31">
        <f t="shared" si="1"/>
        <v>205660</v>
      </c>
      <c r="H47" s="31">
        <f t="shared" si="1"/>
        <v>6171766</v>
      </c>
      <c r="I47" s="31">
        <f t="shared" si="1"/>
        <v>3058935</v>
      </c>
      <c r="J47" s="31">
        <f t="shared" si="1"/>
        <v>9436361</v>
      </c>
      <c r="K47" s="31">
        <f t="shared" si="1"/>
        <v>466722</v>
      </c>
      <c r="L47" s="31">
        <f t="shared" si="1"/>
        <v>2070357</v>
      </c>
      <c r="M47" s="31">
        <f t="shared" si="1"/>
        <v>895950</v>
      </c>
      <c r="N47" s="31">
        <f t="shared" si="1"/>
        <v>3433029</v>
      </c>
      <c r="O47" s="31">
        <f t="shared" si="1"/>
        <v>1193755</v>
      </c>
      <c r="P47" s="31">
        <f t="shared" si="1"/>
        <v>1387949</v>
      </c>
      <c r="Q47" s="31">
        <f t="shared" si="1"/>
        <v>-26993</v>
      </c>
      <c r="R47" s="31">
        <f t="shared" si="1"/>
        <v>2554711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15424101</v>
      </c>
      <c r="X47" s="31">
        <f t="shared" si="1"/>
        <v>80579574</v>
      </c>
      <c r="Y47" s="31">
        <f t="shared" si="1"/>
        <v>-65155473</v>
      </c>
      <c r="Z47" s="32">
        <f>+IF(X47&lt;&gt;0,+(Y47/X47)*100,0)</f>
        <v>-80.858547353452124</v>
      </c>
      <c r="AA47" s="29">
        <f>SUM(AA34:AA46)</f>
        <v>107439427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-15630531</v>
      </c>
      <c r="F48" s="41">
        <f t="shared" si="2"/>
        <v>-15630531</v>
      </c>
      <c r="G48" s="41">
        <f t="shared" si="2"/>
        <v>6475073</v>
      </c>
      <c r="H48" s="41">
        <f t="shared" si="2"/>
        <v>423716</v>
      </c>
      <c r="I48" s="41">
        <f t="shared" si="2"/>
        <v>4170622</v>
      </c>
      <c r="J48" s="41">
        <f t="shared" si="2"/>
        <v>11069411</v>
      </c>
      <c r="K48" s="41">
        <f t="shared" si="2"/>
        <v>6019211</v>
      </c>
      <c r="L48" s="41">
        <f t="shared" si="2"/>
        <v>5202039</v>
      </c>
      <c r="M48" s="41">
        <f t="shared" si="2"/>
        <v>11160531</v>
      </c>
      <c r="N48" s="41">
        <f t="shared" si="2"/>
        <v>22381781</v>
      </c>
      <c r="O48" s="41">
        <f t="shared" si="2"/>
        <v>8206043</v>
      </c>
      <c r="P48" s="41">
        <f t="shared" si="2"/>
        <v>7850438</v>
      </c>
      <c r="Q48" s="41">
        <f t="shared" si="2"/>
        <v>8184140</v>
      </c>
      <c r="R48" s="41">
        <f t="shared" si="2"/>
        <v>24240621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57691813</v>
      </c>
      <c r="X48" s="41">
        <f t="shared" si="2"/>
        <v>-3707053</v>
      </c>
      <c r="Y48" s="41">
        <f t="shared" si="2"/>
        <v>61398866</v>
      </c>
      <c r="Z48" s="42">
        <f>+IF(X48&lt;&gt;0,+(Y48/X48)*100,0)</f>
        <v>-1656.2715990302809</v>
      </c>
      <c r="AA48" s="39">
        <f>+AA32-AA47</f>
        <v>-15630531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156088000</v>
      </c>
      <c r="F49" s="22">
        <v>156088000</v>
      </c>
      <c r="G49" s="22">
        <v>8216515</v>
      </c>
      <c r="H49" s="22">
        <v>4683547</v>
      </c>
      <c r="I49" s="22">
        <v>5782763</v>
      </c>
      <c r="J49" s="22">
        <v>18682825</v>
      </c>
      <c r="K49" s="22"/>
      <c r="L49" s="22"/>
      <c r="M49" s="22">
        <v>9897212</v>
      </c>
      <c r="N49" s="22">
        <v>9897212</v>
      </c>
      <c r="O49" s="22">
        <v>2654429</v>
      </c>
      <c r="P49" s="22">
        <v>517500</v>
      </c>
      <c r="Q49" s="22">
        <v>5425352</v>
      </c>
      <c r="R49" s="22">
        <v>8597281</v>
      </c>
      <c r="S49" s="22"/>
      <c r="T49" s="22"/>
      <c r="U49" s="22"/>
      <c r="V49" s="22"/>
      <c r="W49" s="22">
        <v>37177318</v>
      </c>
      <c r="X49" s="22">
        <v>117066006</v>
      </c>
      <c r="Y49" s="22">
        <v>-79888688</v>
      </c>
      <c r="Z49" s="23">
        <v>-68.242430684788204</v>
      </c>
      <c r="AA49" s="20">
        <v>156088000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140457469</v>
      </c>
      <c r="F51" s="50">
        <f t="shared" si="3"/>
        <v>140457469</v>
      </c>
      <c r="G51" s="50">
        <f t="shared" si="3"/>
        <v>14691588</v>
      </c>
      <c r="H51" s="50">
        <f t="shared" si="3"/>
        <v>5107263</v>
      </c>
      <c r="I51" s="50">
        <f t="shared" si="3"/>
        <v>9953385</v>
      </c>
      <c r="J51" s="50">
        <f t="shared" si="3"/>
        <v>29752236</v>
      </c>
      <c r="K51" s="50">
        <f t="shared" si="3"/>
        <v>6019211</v>
      </c>
      <c r="L51" s="50">
        <f t="shared" si="3"/>
        <v>5202039</v>
      </c>
      <c r="M51" s="50">
        <f t="shared" si="3"/>
        <v>21057743</v>
      </c>
      <c r="N51" s="50">
        <f t="shared" si="3"/>
        <v>32278993</v>
      </c>
      <c r="O51" s="50">
        <f t="shared" si="3"/>
        <v>10860472</v>
      </c>
      <c r="P51" s="50">
        <f t="shared" si="3"/>
        <v>8367938</v>
      </c>
      <c r="Q51" s="50">
        <f t="shared" si="3"/>
        <v>13609492</v>
      </c>
      <c r="R51" s="50">
        <f t="shared" si="3"/>
        <v>32837902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94869131</v>
      </c>
      <c r="X51" s="50">
        <f t="shared" si="3"/>
        <v>113358953</v>
      </c>
      <c r="Y51" s="50">
        <f t="shared" si="3"/>
        <v>-18489822</v>
      </c>
      <c r="Z51" s="51">
        <f>+IF(X51&lt;&gt;0,+(Y51/X51)*100,0)</f>
        <v>-16.310861657305534</v>
      </c>
      <c r="AA51" s="48">
        <f>SUM(AA48:AA50)</f>
        <v>140457469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140457469</v>
      </c>
      <c r="F53" s="56">
        <f t="shared" si="4"/>
        <v>140457469</v>
      </c>
      <c r="G53" s="56">
        <f t="shared" si="4"/>
        <v>14691588</v>
      </c>
      <c r="H53" s="56">
        <f t="shared" si="4"/>
        <v>5107263</v>
      </c>
      <c r="I53" s="56">
        <f t="shared" si="4"/>
        <v>9953385</v>
      </c>
      <c r="J53" s="56">
        <f t="shared" si="4"/>
        <v>29752236</v>
      </c>
      <c r="K53" s="56">
        <f t="shared" si="4"/>
        <v>6019211</v>
      </c>
      <c r="L53" s="56">
        <f t="shared" si="4"/>
        <v>5202039</v>
      </c>
      <c r="M53" s="56">
        <f t="shared" si="4"/>
        <v>21057743</v>
      </c>
      <c r="N53" s="56">
        <f t="shared" si="4"/>
        <v>32278993</v>
      </c>
      <c r="O53" s="56">
        <f t="shared" si="4"/>
        <v>10860472</v>
      </c>
      <c r="P53" s="56">
        <f t="shared" si="4"/>
        <v>8367938</v>
      </c>
      <c r="Q53" s="56">
        <f t="shared" si="4"/>
        <v>13609492</v>
      </c>
      <c r="R53" s="56">
        <f t="shared" si="4"/>
        <v>32837902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94869131</v>
      </c>
      <c r="X53" s="56">
        <f t="shared" si="4"/>
        <v>113358953</v>
      </c>
      <c r="Y53" s="56">
        <f t="shared" si="4"/>
        <v>-18489822</v>
      </c>
      <c r="Z53" s="57">
        <f>+IF(X53&lt;&gt;0,+(Y53/X53)*100,0)</f>
        <v>-16.310861657305534</v>
      </c>
      <c r="AA53" s="54">
        <f>+AA51-AA52</f>
        <v>140457469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140457469</v>
      </c>
      <c r="F56" s="50">
        <f t="shared" si="5"/>
        <v>140457469</v>
      </c>
      <c r="G56" s="50">
        <f t="shared" si="5"/>
        <v>14691588</v>
      </c>
      <c r="H56" s="50">
        <f t="shared" si="5"/>
        <v>5107263</v>
      </c>
      <c r="I56" s="50">
        <f t="shared" si="5"/>
        <v>9953385</v>
      </c>
      <c r="J56" s="50">
        <f t="shared" si="5"/>
        <v>29752236</v>
      </c>
      <c r="K56" s="50">
        <f t="shared" si="5"/>
        <v>6019211</v>
      </c>
      <c r="L56" s="50">
        <f t="shared" si="5"/>
        <v>5202039</v>
      </c>
      <c r="M56" s="50">
        <f t="shared" si="5"/>
        <v>21057743</v>
      </c>
      <c r="N56" s="50">
        <f t="shared" si="5"/>
        <v>32278993</v>
      </c>
      <c r="O56" s="50">
        <f t="shared" si="5"/>
        <v>10860472</v>
      </c>
      <c r="P56" s="50">
        <f t="shared" si="5"/>
        <v>8367938</v>
      </c>
      <c r="Q56" s="50">
        <f t="shared" si="5"/>
        <v>13609492</v>
      </c>
      <c r="R56" s="50">
        <f t="shared" si="5"/>
        <v>32837902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94869131</v>
      </c>
      <c r="X56" s="50">
        <f t="shared" si="5"/>
        <v>113358953</v>
      </c>
      <c r="Y56" s="50">
        <f t="shared" si="5"/>
        <v>-18489822</v>
      </c>
      <c r="Z56" s="51">
        <f>+IF(X56&lt;&gt;0,+(Y56/X56)*100,0)</f>
        <v>-16.310861657305534</v>
      </c>
      <c r="AA56" s="48">
        <f>SUM(AA53:AA55)</f>
        <v>140457469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140457469</v>
      </c>
      <c r="F59" s="67">
        <f t="shared" si="6"/>
        <v>140457469</v>
      </c>
      <c r="G59" s="67">
        <f t="shared" si="6"/>
        <v>14691588</v>
      </c>
      <c r="H59" s="67">
        <f t="shared" si="6"/>
        <v>5107263</v>
      </c>
      <c r="I59" s="67">
        <f t="shared" si="6"/>
        <v>9953385</v>
      </c>
      <c r="J59" s="67">
        <f t="shared" si="6"/>
        <v>29752236</v>
      </c>
      <c r="K59" s="67">
        <f t="shared" si="6"/>
        <v>6019211</v>
      </c>
      <c r="L59" s="67">
        <f t="shared" si="6"/>
        <v>5202039</v>
      </c>
      <c r="M59" s="67">
        <f t="shared" si="6"/>
        <v>21057743</v>
      </c>
      <c r="N59" s="67">
        <f t="shared" si="6"/>
        <v>32278993</v>
      </c>
      <c r="O59" s="67">
        <f t="shared" si="6"/>
        <v>10860472</v>
      </c>
      <c r="P59" s="67">
        <f t="shared" si="6"/>
        <v>8367938</v>
      </c>
      <c r="Q59" s="67">
        <f t="shared" si="6"/>
        <v>13609492</v>
      </c>
      <c r="R59" s="67">
        <f t="shared" si="6"/>
        <v>32837902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94869131</v>
      </c>
      <c r="X59" s="67">
        <f t="shared" si="6"/>
        <v>113358953</v>
      </c>
      <c r="Y59" s="67">
        <f t="shared" si="6"/>
        <v>-18489822</v>
      </c>
      <c r="Z59" s="68">
        <f>+IF(X59&lt;&gt;0,+(Y59/X59)*100,0)</f>
        <v>-16.310861657305534</v>
      </c>
      <c r="AA59" s="65">
        <f>SUM(AA56:AA58)</f>
        <v>140457469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88957595</v>
      </c>
      <c r="D7" s="20"/>
      <c r="E7" s="21">
        <v>118471027</v>
      </c>
      <c r="F7" s="22">
        <v>117286123</v>
      </c>
      <c r="G7" s="22">
        <v>7725970</v>
      </c>
      <c r="H7" s="22">
        <v>8589657</v>
      </c>
      <c r="I7" s="22">
        <v>9392700</v>
      </c>
      <c r="J7" s="22">
        <v>25708327</v>
      </c>
      <c r="K7" s="22">
        <v>8001286</v>
      </c>
      <c r="L7" s="22">
        <v>6345393</v>
      </c>
      <c r="M7" s="22">
        <v>7316180</v>
      </c>
      <c r="N7" s="22">
        <v>21662859</v>
      </c>
      <c r="O7" s="22">
        <v>6737140</v>
      </c>
      <c r="P7" s="22">
        <v>7463390</v>
      </c>
      <c r="Q7" s="22">
        <v>5669229</v>
      </c>
      <c r="R7" s="22">
        <v>19869759</v>
      </c>
      <c r="S7" s="22"/>
      <c r="T7" s="22"/>
      <c r="U7" s="22"/>
      <c r="V7" s="22"/>
      <c r="W7" s="22">
        <v>67240945</v>
      </c>
      <c r="X7" s="22">
        <v>88379305</v>
      </c>
      <c r="Y7" s="22">
        <v>-21138360</v>
      </c>
      <c r="Z7" s="23">
        <v>-23.917771247465684</v>
      </c>
      <c r="AA7" s="20">
        <v>117286123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6109753</v>
      </c>
      <c r="F13" s="22">
        <v>2709062</v>
      </c>
      <c r="G13" s="22"/>
      <c r="H13" s="22"/>
      <c r="I13" s="22">
        <v>1354531</v>
      </c>
      <c r="J13" s="22">
        <v>1354531</v>
      </c>
      <c r="K13" s="22"/>
      <c r="L13" s="22"/>
      <c r="M13" s="22"/>
      <c r="N13" s="22"/>
      <c r="O13" s="22">
        <v>1428513</v>
      </c>
      <c r="P13" s="22">
        <v>1438314</v>
      </c>
      <c r="Q13" s="22">
        <v>1447966</v>
      </c>
      <c r="R13" s="22">
        <v>4314793</v>
      </c>
      <c r="S13" s="22"/>
      <c r="T13" s="22"/>
      <c r="U13" s="22"/>
      <c r="V13" s="22"/>
      <c r="W13" s="22">
        <v>5669324</v>
      </c>
      <c r="X13" s="22">
        <v>3222038</v>
      </c>
      <c r="Y13" s="22">
        <v>2447286</v>
      </c>
      <c r="Z13" s="23">
        <v>75.954597680101855</v>
      </c>
      <c r="AA13" s="20">
        <v>2709062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2035200</v>
      </c>
      <c r="F25" s="22">
        <v>2035200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1526400</v>
      </c>
      <c r="Y25" s="22">
        <v>-1526400</v>
      </c>
      <c r="Z25" s="23">
        <v>-100</v>
      </c>
      <c r="AA25" s="20">
        <v>2035200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88957595</v>
      </c>
      <c r="D32" s="29">
        <f t="shared" ref="D32:Y32" si="0">SUM(D6:D31)</f>
        <v>0</v>
      </c>
      <c r="E32" s="30">
        <f t="shared" si="0"/>
        <v>126615980</v>
      </c>
      <c r="F32" s="31">
        <f t="shared" si="0"/>
        <v>122030385</v>
      </c>
      <c r="G32" s="31">
        <f t="shared" si="0"/>
        <v>7725970</v>
      </c>
      <c r="H32" s="31">
        <f t="shared" si="0"/>
        <v>8589657</v>
      </c>
      <c r="I32" s="31">
        <f t="shared" si="0"/>
        <v>10747231</v>
      </c>
      <c r="J32" s="31">
        <f t="shared" si="0"/>
        <v>27062858</v>
      </c>
      <c r="K32" s="31">
        <f t="shared" si="0"/>
        <v>8001286</v>
      </c>
      <c r="L32" s="31">
        <f t="shared" si="0"/>
        <v>6345393</v>
      </c>
      <c r="M32" s="31">
        <f t="shared" si="0"/>
        <v>7316180</v>
      </c>
      <c r="N32" s="31">
        <f t="shared" si="0"/>
        <v>21662859</v>
      </c>
      <c r="O32" s="31">
        <f t="shared" si="0"/>
        <v>8165653</v>
      </c>
      <c r="P32" s="31">
        <f t="shared" si="0"/>
        <v>8901704</v>
      </c>
      <c r="Q32" s="31">
        <f t="shared" si="0"/>
        <v>7117195</v>
      </c>
      <c r="R32" s="31">
        <f t="shared" si="0"/>
        <v>24184552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72910269</v>
      </c>
      <c r="X32" s="31">
        <f t="shared" si="0"/>
        <v>93127743</v>
      </c>
      <c r="Y32" s="31">
        <f t="shared" si="0"/>
        <v>-20217474</v>
      </c>
      <c r="Z32" s="32">
        <f>+IF(X32&lt;&gt;0,+(Y32/X32)*100,0)</f>
        <v>-21.709399743532924</v>
      </c>
      <c r="AA32" s="29">
        <f>SUM(AA6:AA31)</f>
        <v>122030385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62975748</v>
      </c>
      <c r="D34" s="20"/>
      <c r="E34" s="21">
        <v>45161860</v>
      </c>
      <c r="F34" s="22">
        <v>45161860</v>
      </c>
      <c r="G34" s="22">
        <v>4746774</v>
      </c>
      <c r="H34" s="22">
        <v>5280065</v>
      </c>
      <c r="I34" s="22">
        <v>4817554</v>
      </c>
      <c r="J34" s="22">
        <v>14844393</v>
      </c>
      <c r="K34" s="22"/>
      <c r="L34" s="22">
        <v>19597354</v>
      </c>
      <c r="M34" s="22">
        <v>-10026845</v>
      </c>
      <c r="N34" s="22">
        <v>9570509</v>
      </c>
      <c r="O34" s="22">
        <v>7244777</v>
      </c>
      <c r="P34" s="22">
        <v>4492611</v>
      </c>
      <c r="Q34" s="22">
        <v>4339330</v>
      </c>
      <c r="R34" s="22">
        <v>16076718</v>
      </c>
      <c r="S34" s="22"/>
      <c r="T34" s="22"/>
      <c r="U34" s="22"/>
      <c r="V34" s="22"/>
      <c r="W34" s="22">
        <v>40491620</v>
      </c>
      <c r="X34" s="22">
        <v>33871401</v>
      </c>
      <c r="Y34" s="22">
        <v>6620219</v>
      </c>
      <c r="Z34" s="23">
        <v>19.545158465692044</v>
      </c>
      <c r="AA34" s="20">
        <v>45161860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2595663</v>
      </c>
      <c r="D37" s="20"/>
      <c r="E37" s="21">
        <v>5909749</v>
      </c>
      <c r="F37" s="22">
        <v>9680267</v>
      </c>
      <c r="G37" s="22"/>
      <c r="H37" s="22">
        <v>20434</v>
      </c>
      <c r="I37" s="22">
        <v>1068221</v>
      </c>
      <c r="J37" s="22">
        <v>1088655</v>
      </c>
      <c r="K37" s="22"/>
      <c r="L37" s="22">
        <v>26762</v>
      </c>
      <c r="M37" s="22">
        <v>-20434</v>
      </c>
      <c r="N37" s="22">
        <v>6328</v>
      </c>
      <c r="O37" s="22">
        <v>181656</v>
      </c>
      <c r="P37" s="22">
        <v>1897</v>
      </c>
      <c r="Q37" s="22">
        <v>4624</v>
      </c>
      <c r="R37" s="22">
        <v>188177</v>
      </c>
      <c r="S37" s="22"/>
      <c r="T37" s="22"/>
      <c r="U37" s="22"/>
      <c r="V37" s="22"/>
      <c r="W37" s="22">
        <v>1283160</v>
      </c>
      <c r="X37" s="22">
        <v>5940526</v>
      </c>
      <c r="Y37" s="22">
        <v>-4657366</v>
      </c>
      <c r="Z37" s="23">
        <v>-78.39989253476881</v>
      </c>
      <c r="AA37" s="20">
        <v>9680267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10000000</v>
      </c>
      <c r="Y38" s="22">
        <v>-10000000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41397137</v>
      </c>
      <c r="F39" s="22">
        <v>87181005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42361403</v>
      </c>
      <c r="Y39" s="22">
        <v>-42361403</v>
      </c>
      <c r="Z39" s="23">
        <v>-100</v>
      </c>
      <c r="AA39" s="20">
        <v>87181005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103479</v>
      </c>
      <c r="D41" s="20"/>
      <c r="E41" s="21">
        <v>2718805</v>
      </c>
      <c r="F41" s="22">
        <v>2718805</v>
      </c>
      <c r="G41" s="22"/>
      <c r="H41" s="22"/>
      <c r="I41" s="22">
        <v>20435</v>
      </c>
      <c r="J41" s="22">
        <v>20435</v>
      </c>
      <c r="K41" s="22"/>
      <c r="L41" s="22"/>
      <c r="M41" s="22"/>
      <c r="N41" s="22"/>
      <c r="O41" s="22">
        <v>30</v>
      </c>
      <c r="P41" s="22"/>
      <c r="Q41" s="22"/>
      <c r="R41" s="22">
        <v>30</v>
      </c>
      <c r="S41" s="22"/>
      <c r="T41" s="22"/>
      <c r="U41" s="22"/>
      <c r="V41" s="22"/>
      <c r="W41" s="22">
        <v>20465</v>
      </c>
      <c r="X41" s="22">
        <v>2039103</v>
      </c>
      <c r="Y41" s="22">
        <v>-2018638</v>
      </c>
      <c r="Z41" s="23">
        <v>-98.996372424541576</v>
      </c>
      <c r="AA41" s="20">
        <v>2718805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2366527</v>
      </c>
      <c r="D43" s="20"/>
      <c r="E43" s="21">
        <v>5000000</v>
      </c>
      <c r="F43" s="22">
        <v>5000000</v>
      </c>
      <c r="G43" s="22">
        <v>234664</v>
      </c>
      <c r="H43" s="22">
        <v>85439</v>
      </c>
      <c r="I43" s="22">
        <v>27249</v>
      </c>
      <c r="J43" s="22">
        <v>347352</v>
      </c>
      <c r="K43" s="22">
        <v>431003</v>
      </c>
      <c r="L43" s="22">
        <v>883184</v>
      </c>
      <c r="M43" s="22">
        <v>599658</v>
      </c>
      <c r="N43" s="22">
        <v>1913845</v>
      </c>
      <c r="O43" s="22">
        <v>1476890</v>
      </c>
      <c r="P43" s="22">
        <v>100993</v>
      </c>
      <c r="Q43" s="22"/>
      <c r="R43" s="22">
        <v>1577883</v>
      </c>
      <c r="S43" s="22"/>
      <c r="T43" s="22"/>
      <c r="U43" s="22"/>
      <c r="V43" s="22"/>
      <c r="W43" s="22">
        <v>3839080</v>
      </c>
      <c r="X43" s="22">
        <v>3750003</v>
      </c>
      <c r="Y43" s="22">
        <v>89077</v>
      </c>
      <c r="Z43" s="23">
        <v>2.3753847663588536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569668</v>
      </c>
      <c r="D44" s="20"/>
      <c r="E44" s="21">
        <v>19379565</v>
      </c>
      <c r="F44" s="22">
        <v>20987565</v>
      </c>
      <c r="G44" s="22">
        <v>922968</v>
      </c>
      <c r="H44" s="22">
        <v>53151</v>
      </c>
      <c r="I44" s="22">
        <v>3279407</v>
      </c>
      <c r="J44" s="22">
        <v>4255526</v>
      </c>
      <c r="K44" s="22">
        <v>817150</v>
      </c>
      <c r="L44" s="22">
        <v>194002</v>
      </c>
      <c r="M44" s="22">
        <v>711959</v>
      </c>
      <c r="N44" s="22">
        <v>1723111</v>
      </c>
      <c r="O44" s="22">
        <v>1120333</v>
      </c>
      <c r="P44" s="22">
        <v>45307</v>
      </c>
      <c r="Q44" s="22">
        <v>43179</v>
      </c>
      <c r="R44" s="22">
        <v>1208819</v>
      </c>
      <c r="S44" s="22"/>
      <c r="T44" s="22"/>
      <c r="U44" s="22"/>
      <c r="V44" s="22"/>
      <c r="W44" s="22">
        <v>7187456</v>
      </c>
      <c r="X44" s="22">
        <v>13481472</v>
      </c>
      <c r="Y44" s="22">
        <v>-6294016</v>
      </c>
      <c r="Z44" s="23">
        <v>-46.68641525198435</v>
      </c>
      <c r="AA44" s="20">
        <v>20987565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68611085</v>
      </c>
      <c r="D47" s="29">
        <f t="shared" ref="D47:Y47" si="1">SUM(D34:D46)</f>
        <v>0</v>
      </c>
      <c r="E47" s="30">
        <f t="shared" si="1"/>
        <v>119567116</v>
      </c>
      <c r="F47" s="31">
        <f t="shared" si="1"/>
        <v>195729502</v>
      </c>
      <c r="G47" s="31">
        <f t="shared" si="1"/>
        <v>5904406</v>
      </c>
      <c r="H47" s="31">
        <f t="shared" si="1"/>
        <v>5439089</v>
      </c>
      <c r="I47" s="31">
        <f t="shared" si="1"/>
        <v>9212866</v>
      </c>
      <c r="J47" s="31">
        <f t="shared" si="1"/>
        <v>20556361</v>
      </c>
      <c r="K47" s="31">
        <f t="shared" si="1"/>
        <v>1248153</v>
      </c>
      <c r="L47" s="31">
        <f t="shared" si="1"/>
        <v>20701302</v>
      </c>
      <c r="M47" s="31">
        <f t="shared" si="1"/>
        <v>-8735662</v>
      </c>
      <c r="N47" s="31">
        <f t="shared" si="1"/>
        <v>13213793</v>
      </c>
      <c r="O47" s="31">
        <f t="shared" si="1"/>
        <v>10023686</v>
      </c>
      <c r="P47" s="31">
        <f t="shared" si="1"/>
        <v>4640808</v>
      </c>
      <c r="Q47" s="31">
        <f t="shared" si="1"/>
        <v>4387133</v>
      </c>
      <c r="R47" s="31">
        <f t="shared" si="1"/>
        <v>19051627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52821781</v>
      </c>
      <c r="X47" s="31">
        <f t="shared" si="1"/>
        <v>111443908</v>
      </c>
      <c r="Y47" s="31">
        <f t="shared" si="1"/>
        <v>-58622127</v>
      </c>
      <c r="Z47" s="32">
        <f>+IF(X47&lt;&gt;0,+(Y47/X47)*100,0)</f>
        <v>-52.602361180657809</v>
      </c>
      <c r="AA47" s="29">
        <f>SUM(AA34:AA46)</f>
        <v>195729502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20346510</v>
      </c>
      <c r="D48" s="39">
        <f t="shared" si="2"/>
        <v>0</v>
      </c>
      <c r="E48" s="40">
        <f t="shared" si="2"/>
        <v>7048864</v>
      </c>
      <c r="F48" s="41">
        <f t="shared" si="2"/>
        <v>-73699117</v>
      </c>
      <c r="G48" s="41">
        <f t="shared" si="2"/>
        <v>1821564</v>
      </c>
      <c r="H48" s="41">
        <f t="shared" si="2"/>
        <v>3150568</v>
      </c>
      <c r="I48" s="41">
        <f t="shared" si="2"/>
        <v>1534365</v>
      </c>
      <c r="J48" s="41">
        <f t="shared" si="2"/>
        <v>6506497</v>
      </c>
      <c r="K48" s="41">
        <f t="shared" si="2"/>
        <v>6753133</v>
      </c>
      <c r="L48" s="41">
        <f t="shared" si="2"/>
        <v>-14355909</v>
      </c>
      <c r="M48" s="41">
        <f t="shared" si="2"/>
        <v>16051842</v>
      </c>
      <c r="N48" s="41">
        <f t="shared" si="2"/>
        <v>8449066</v>
      </c>
      <c r="O48" s="41">
        <f t="shared" si="2"/>
        <v>-1858033</v>
      </c>
      <c r="P48" s="41">
        <f t="shared" si="2"/>
        <v>4260896</v>
      </c>
      <c r="Q48" s="41">
        <f t="shared" si="2"/>
        <v>2730062</v>
      </c>
      <c r="R48" s="41">
        <f t="shared" si="2"/>
        <v>5132925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20088488</v>
      </c>
      <c r="X48" s="41">
        <f t="shared" si="2"/>
        <v>-18316165</v>
      </c>
      <c r="Y48" s="41">
        <f t="shared" si="2"/>
        <v>38404653</v>
      </c>
      <c r="Z48" s="42">
        <f>+IF(X48&lt;&gt;0,+(Y48/X48)*100,0)</f>
        <v>-209.67627775792585</v>
      </c>
      <c r="AA48" s="39">
        <f>+AA32-AA47</f>
        <v>-73699117</v>
      </c>
    </row>
    <row r="49" spans="1:27" x14ac:dyDescent="0.25">
      <c r="A49" s="43" t="s">
        <v>74</v>
      </c>
      <c r="B49" s="15" t="s">
        <v>32</v>
      </c>
      <c r="C49" s="20">
        <v>89278585</v>
      </c>
      <c r="D49" s="20"/>
      <c r="E49" s="21">
        <v>87461971</v>
      </c>
      <c r="F49" s="22">
        <v>119466988</v>
      </c>
      <c r="G49" s="22"/>
      <c r="H49" s="22"/>
      <c r="I49" s="22">
        <v>302864</v>
      </c>
      <c r="J49" s="22">
        <v>302864</v>
      </c>
      <c r="K49" s="22">
        <v>3606495</v>
      </c>
      <c r="L49" s="22"/>
      <c r="M49" s="22">
        <v>15009244</v>
      </c>
      <c r="N49" s="22">
        <v>18615739</v>
      </c>
      <c r="O49" s="22"/>
      <c r="P49" s="22">
        <v>14259242</v>
      </c>
      <c r="Q49" s="22"/>
      <c r="R49" s="22">
        <v>14259242</v>
      </c>
      <c r="S49" s="22"/>
      <c r="T49" s="22"/>
      <c r="U49" s="22"/>
      <c r="V49" s="22"/>
      <c r="W49" s="22">
        <v>33177845</v>
      </c>
      <c r="X49" s="22">
        <v>72798484</v>
      </c>
      <c r="Y49" s="22">
        <v>-39620639</v>
      </c>
      <c r="Z49" s="23">
        <v>-54.425088027932013</v>
      </c>
      <c r="AA49" s="20">
        <v>119466988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109625095</v>
      </c>
      <c r="D51" s="48">
        <f t="shared" si="3"/>
        <v>0</v>
      </c>
      <c r="E51" s="49">
        <f t="shared" si="3"/>
        <v>94510835</v>
      </c>
      <c r="F51" s="50">
        <f t="shared" si="3"/>
        <v>45767871</v>
      </c>
      <c r="G51" s="50">
        <f t="shared" si="3"/>
        <v>1821564</v>
      </c>
      <c r="H51" s="50">
        <f t="shared" si="3"/>
        <v>3150568</v>
      </c>
      <c r="I51" s="50">
        <f t="shared" si="3"/>
        <v>1837229</v>
      </c>
      <c r="J51" s="50">
        <f t="shared" si="3"/>
        <v>6809361</v>
      </c>
      <c r="K51" s="50">
        <f t="shared" si="3"/>
        <v>10359628</v>
      </c>
      <c r="L51" s="50">
        <f t="shared" si="3"/>
        <v>-14355909</v>
      </c>
      <c r="M51" s="50">
        <f t="shared" si="3"/>
        <v>31061086</v>
      </c>
      <c r="N51" s="50">
        <f t="shared" si="3"/>
        <v>27064805</v>
      </c>
      <c r="O51" s="50">
        <f t="shared" si="3"/>
        <v>-1858033</v>
      </c>
      <c r="P51" s="50">
        <f t="shared" si="3"/>
        <v>18520138</v>
      </c>
      <c r="Q51" s="50">
        <f t="shared" si="3"/>
        <v>2730062</v>
      </c>
      <c r="R51" s="50">
        <f t="shared" si="3"/>
        <v>19392167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53266333</v>
      </c>
      <c r="X51" s="50">
        <f t="shared" si="3"/>
        <v>54482319</v>
      </c>
      <c r="Y51" s="50">
        <f t="shared" si="3"/>
        <v>-1215986</v>
      </c>
      <c r="Z51" s="51">
        <f>+IF(X51&lt;&gt;0,+(Y51/X51)*100,0)</f>
        <v>-2.2318910470752904</v>
      </c>
      <c r="AA51" s="48">
        <f>SUM(AA48:AA50)</f>
        <v>45767871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109625095</v>
      </c>
      <c r="D53" s="54">
        <f>+D51-D52</f>
        <v>0</v>
      </c>
      <c r="E53" s="55">
        <f t="shared" si="4"/>
        <v>94510835</v>
      </c>
      <c r="F53" s="56">
        <f t="shared" si="4"/>
        <v>45767871</v>
      </c>
      <c r="G53" s="56">
        <f t="shared" si="4"/>
        <v>1821564</v>
      </c>
      <c r="H53" s="56">
        <f t="shared" si="4"/>
        <v>3150568</v>
      </c>
      <c r="I53" s="56">
        <f t="shared" si="4"/>
        <v>1837229</v>
      </c>
      <c r="J53" s="56">
        <f t="shared" si="4"/>
        <v>6809361</v>
      </c>
      <c r="K53" s="56">
        <f t="shared" si="4"/>
        <v>10359628</v>
      </c>
      <c r="L53" s="56">
        <f t="shared" si="4"/>
        <v>-14355909</v>
      </c>
      <c r="M53" s="56">
        <f t="shared" si="4"/>
        <v>31061086</v>
      </c>
      <c r="N53" s="56">
        <f t="shared" si="4"/>
        <v>27064805</v>
      </c>
      <c r="O53" s="56">
        <f t="shared" si="4"/>
        <v>-1858033</v>
      </c>
      <c r="P53" s="56">
        <f t="shared" si="4"/>
        <v>18520138</v>
      </c>
      <c r="Q53" s="56">
        <f t="shared" si="4"/>
        <v>2730062</v>
      </c>
      <c r="R53" s="56">
        <f t="shared" si="4"/>
        <v>19392167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53266333</v>
      </c>
      <c r="X53" s="56">
        <f t="shared" si="4"/>
        <v>54482319</v>
      </c>
      <c r="Y53" s="56">
        <f t="shared" si="4"/>
        <v>-1215986</v>
      </c>
      <c r="Z53" s="57">
        <f>+IF(X53&lt;&gt;0,+(Y53/X53)*100,0)</f>
        <v>-2.2318910470752904</v>
      </c>
      <c r="AA53" s="54">
        <f>+AA51-AA52</f>
        <v>45767871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109625095</v>
      </c>
      <c r="D56" s="48">
        <f>SUM(D53:D55)</f>
        <v>0</v>
      </c>
      <c r="E56" s="49">
        <f t="shared" si="5"/>
        <v>94510835</v>
      </c>
      <c r="F56" s="50">
        <f t="shared" si="5"/>
        <v>45767871</v>
      </c>
      <c r="G56" s="50">
        <f t="shared" si="5"/>
        <v>1821564</v>
      </c>
      <c r="H56" s="50">
        <f t="shared" si="5"/>
        <v>3150568</v>
      </c>
      <c r="I56" s="50">
        <f t="shared" si="5"/>
        <v>1837229</v>
      </c>
      <c r="J56" s="50">
        <f t="shared" si="5"/>
        <v>6809361</v>
      </c>
      <c r="K56" s="50">
        <f t="shared" si="5"/>
        <v>10359628</v>
      </c>
      <c r="L56" s="50">
        <f t="shared" si="5"/>
        <v>-14355909</v>
      </c>
      <c r="M56" s="50">
        <f t="shared" si="5"/>
        <v>31061086</v>
      </c>
      <c r="N56" s="50">
        <f t="shared" si="5"/>
        <v>27064805</v>
      </c>
      <c r="O56" s="50">
        <f t="shared" si="5"/>
        <v>-1858033</v>
      </c>
      <c r="P56" s="50">
        <f t="shared" si="5"/>
        <v>18520138</v>
      </c>
      <c r="Q56" s="50">
        <f t="shared" si="5"/>
        <v>2730062</v>
      </c>
      <c r="R56" s="50">
        <f t="shared" si="5"/>
        <v>19392167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53266333</v>
      </c>
      <c r="X56" s="50">
        <f t="shared" si="5"/>
        <v>54482319</v>
      </c>
      <c r="Y56" s="50">
        <f t="shared" si="5"/>
        <v>-1215986</v>
      </c>
      <c r="Z56" s="51">
        <f>+IF(X56&lt;&gt;0,+(Y56/X56)*100,0)</f>
        <v>-2.2318910470752904</v>
      </c>
      <c r="AA56" s="48">
        <f>SUM(AA53:AA55)</f>
        <v>45767871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109625095</v>
      </c>
      <c r="D59" s="65">
        <f>SUM(D56:D58)</f>
        <v>0</v>
      </c>
      <c r="E59" s="66">
        <f t="shared" si="6"/>
        <v>94510835</v>
      </c>
      <c r="F59" s="67">
        <f t="shared" si="6"/>
        <v>45767871</v>
      </c>
      <c r="G59" s="67">
        <f t="shared" si="6"/>
        <v>1821564</v>
      </c>
      <c r="H59" s="67">
        <f t="shared" si="6"/>
        <v>3150568</v>
      </c>
      <c r="I59" s="67">
        <f t="shared" si="6"/>
        <v>1837229</v>
      </c>
      <c r="J59" s="67">
        <f t="shared" si="6"/>
        <v>6809361</v>
      </c>
      <c r="K59" s="67">
        <f t="shared" si="6"/>
        <v>10359628</v>
      </c>
      <c r="L59" s="67">
        <f t="shared" si="6"/>
        <v>-14355909</v>
      </c>
      <c r="M59" s="67">
        <f t="shared" si="6"/>
        <v>31061086</v>
      </c>
      <c r="N59" s="67">
        <f t="shared" si="6"/>
        <v>27064805</v>
      </c>
      <c r="O59" s="67">
        <f t="shared" si="6"/>
        <v>-1858033</v>
      </c>
      <c r="P59" s="67">
        <f t="shared" si="6"/>
        <v>18520138</v>
      </c>
      <c r="Q59" s="67">
        <f t="shared" si="6"/>
        <v>2730062</v>
      </c>
      <c r="R59" s="67">
        <f t="shared" si="6"/>
        <v>19392167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53266333</v>
      </c>
      <c r="X59" s="67">
        <f t="shared" si="6"/>
        <v>54482319</v>
      </c>
      <c r="Y59" s="67">
        <f t="shared" si="6"/>
        <v>-1215986</v>
      </c>
      <c r="Z59" s="68">
        <f>+IF(X59&lt;&gt;0,+(Y59/X59)*100,0)</f>
        <v>-2.2318910470752904</v>
      </c>
      <c r="AA59" s="65">
        <f>SUM(AA56:AA58)</f>
        <v>45767871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13216624</v>
      </c>
      <c r="D7" s="20"/>
      <c r="E7" s="21">
        <v>33051375</v>
      </c>
      <c r="F7" s="22">
        <v>17067417</v>
      </c>
      <c r="G7" s="22"/>
      <c r="H7" s="22">
        <v>3119473</v>
      </c>
      <c r="I7" s="22">
        <v>1407464</v>
      </c>
      <c r="J7" s="22">
        <v>4526937</v>
      </c>
      <c r="K7" s="22">
        <v>1128184</v>
      </c>
      <c r="L7" s="22">
        <v>1829787</v>
      </c>
      <c r="M7" s="22">
        <v>1310479</v>
      </c>
      <c r="N7" s="22">
        <v>4268450</v>
      </c>
      <c r="O7" s="22">
        <v>1709803</v>
      </c>
      <c r="P7" s="22">
        <v>2491792</v>
      </c>
      <c r="Q7" s="22">
        <v>2304454</v>
      </c>
      <c r="R7" s="22">
        <v>6506049</v>
      </c>
      <c r="S7" s="22"/>
      <c r="T7" s="22"/>
      <c r="U7" s="22"/>
      <c r="V7" s="22"/>
      <c r="W7" s="22">
        <v>15301436</v>
      </c>
      <c r="X7" s="22">
        <v>20792539</v>
      </c>
      <c r="Y7" s="22">
        <v>-5491103</v>
      </c>
      <c r="Z7" s="23">
        <v>-26.409006615305614</v>
      </c>
      <c r="AA7" s="20">
        <v>17067417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8435311</v>
      </c>
      <c r="F13" s="22">
        <v>10425863</v>
      </c>
      <c r="G13" s="22"/>
      <c r="H13" s="22">
        <v>1507927</v>
      </c>
      <c r="I13" s="22">
        <v>773053</v>
      </c>
      <c r="J13" s="22">
        <v>2280980</v>
      </c>
      <c r="K13" s="22">
        <v>784480</v>
      </c>
      <c r="L13" s="22">
        <v>795859</v>
      </c>
      <c r="M13" s="22">
        <v>811497</v>
      </c>
      <c r="N13" s="22">
        <v>2391836</v>
      </c>
      <c r="O13" s="22">
        <v>818579</v>
      </c>
      <c r="P13" s="22">
        <v>843011</v>
      </c>
      <c r="Q13" s="22">
        <v>851797</v>
      </c>
      <c r="R13" s="22">
        <v>2513387</v>
      </c>
      <c r="S13" s="22"/>
      <c r="T13" s="22"/>
      <c r="U13" s="22"/>
      <c r="V13" s="22"/>
      <c r="W13" s="22">
        <v>7186203</v>
      </c>
      <c r="X13" s="22">
        <v>6824120</v>
      </c>
      <c r="Y13" s="22">
        <v>362083</v>
      </c>
      <c r="Z13" s="23">
        <v>5.3059295557522441</v>
      </c>
      <c r="AA13" s="20">
        <v>10425863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1649471</v>
      </c>
      <c r="Y25" s="22">
        <v>-1649471</v>
      </c>
      <c r="Z25" s="23">
        <v>-100</v>
      </c>
      <c r="AA25" s="20">
        <v>2199296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13430915</v>
      </c>
      <c r="D32" s="29">
        <f t="shared" ref="D32:Y32" si="0">SUM(D6:D31)</f>
        <v>0</v>
      </c>
      <c r="E32" s="30">
        <f t="shared" si="0"/>
        <v>43685982</v>
      </c>
      <c r="F32" s="31">
        <f t="shared" si="0"/>
        <v>29692576</v>
      </c>
      <c r="G32" s="31">
        <f t="shared" si="0"/>
        <v>0</v>
      </c>
      <c r="H32" s="31">
        <f t="shared" si="0"/>
        <v>4627400</v>
      </c>
      <c r="I32" s="31">
        <f t="shared" si="0"/>
        <v>2180517</v>
      </c>
      <c r="J32" s="31">
        <f t="shared" si="0"/>
        <v>6807917</v>
      </c>
      <c r="K32" s="31">
        <f t="shared" si="0"/>
        <v>1912664</v>
      </c>
      <c r="L32" s="31">
        <f t="shared" si="0"/>
        <v>2625646</v>
      </c>
      <c r="M32" s="31">
        <f t="shared" si="0"/>
        <v>2121976</v>
      </c>
      <c r="N32" s="31">
        <f t="shared" si="0"/>
        <v>6660286</v>
      </c>
      <c r="O32" s="31">
        <f t="shared" si="0"/>
        <v>2528382</v>
      </c>
      <c r="P32" s="31">
        <f t="shared" si="0"/>
        <v>3334803</v>
      </c>
      <c r="Q32" s="31">
        <f t="shared" si="0"/>
        <v>3156251</v>
      </c>
      <c r="R32" s="31">
        <f t="shared" si="0"/>
        <v>9019436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22487639</v>
      </c>
      <c r="X32" s="31">
        <f t="shared" si="0"/>
        <v>29266130</v>
      </c>
      <c r="Y32" s="31">
        <f t="shared" si="0"/>
        <v>-6778491</v>
      </c>
      <c r="Z32" s="32">
        <f>+IF(X32&lt;&gt;0,+(Y32/X32)*100,0)</f>
        <v>-23.161555695952966</v>
      </c>
      <c r="AA32" s="29">
        <f>SUM(AA6:AA31)</f>
        <v>29692576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5963309</v>
      </c>
      <c r="D34" s="20"/>
      <c r="E34" s="21">
        <v>8847555</v>
      </c>
      <c r="F34" s="22">
        <v>8532382</v>
      </c>
      <c r="G34" s="22"/>
      <c r="H34" s="22">
        <v>1336273</v>
      </c>
      <c r="I34" s="22">
        <v>630919</v>
      </c>
      <c r="J34" s="22">
        <v>1967192</v>
      </c>
      <c r="K34" s="22">
        <v>657492</v>
      </c>
      <c r="L34" s="22"/>
      <c r="M34" s="22">
        <v>1226179</v>
      </c>
      <c r="N34" s="22">
        <v>1883671</v>
      </c>
      <c r="O34" s="22">
        <v>641819</v>
      </c>
      <c r="P34" s="22">
        <v>662553</v>
      </c>
      <c r="Q34" s="22">
        <v>625413</v>
      </c>
      <c r="R34" s="22">
        <v>1929785</v>
      </c>
      <c r="S34" s="22"/>
      <c r="T34" s="22"/>
      <c r="U34" s="22"/>
      <c r="V34" s="22"/>
      <c r="W34" s="22">
        <v>5780648</v>
      </c>
      <c r="X34" s="22">
        <v>6556871</v>
      </c>
      <c r="Y34" s="22">
        <v>-776223</v>
      </c>
      <c r="Z34" s="23">
        <v>-11.838314342313582</v>
      </c>
      <c r="AA34" s="20">
        <v>8532382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8775773</v>
      </c>
      <c r="D37" s="20"/>
      <c r="E37" s="21">
        <v>4831508</v>
      </c>
      <c r="F37" s="22">
        <v>9110178</v>
      </c>
      <c r="G37" s="22"/>
      <c r="H37" s="22">
        <v>762307</v>
      </c>
      <c r="I37" s="22">
        <v>742622</v>
      </c>
      <c r="J37" s="22">
        <v>1504929</v>
      </c>
      <c r="K37" s="22">
        <v>2982501</v>
      </c>
      <c r="L37" s="22"/>
      <c r="M37" s="22"/>
      <c r="N37" s="22">
        <v>2982501</v>
      </c>
      <c r="O37" s="22">
        <v>2153703</v>
      </c>
      <c r="P37" s="22">
        <v>1087134</v>
      </c>
      <c r="Q37" s="22">
        <v>1070192</v>
      </c>
      <c r="R37" s="22">
        <v>4311029</v>
      </c>
      <c r="S37" s="22"/>
      <c r="T37" s="22"/>
      <c r="U37" s="22"/>
      <c r="V37" s="22"/>
      <c r="W37" s="22">
        <v>8798459</v>
      </c>
      <c r="X37" s="22">
        <v>6545797</v>
      </c>
      <c r="Y37" s="22">
        <v>2252662</v>
      </c>
      <c r="Z37" s="23">
        <v>34.413868929940847</v>
      </c>
      <c r="AA37" s="20">
        <v>9110178</v>
      </c>
    </row>
    <row r="38" spans="1:27" x14ac:dyDescent="0.25">
      <c r="A38" s="19" t="s">
        <v>64</v>
      </c>
      <c r="B38" s="15" t="s">
        <v>32</v>
      </c>
      <c r="C38" s="20">
        <v>4843466</v>
      </c>
      <c r="D38" s="20"/>
      <c r="E38" s="21">
        <v>2631497</v>
      </c>
      <c r="F38" s="22">
        <v>3131497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2098624</v>
      </c>
      <c r="Y38" s="22">
        <v>-2098624</v>
      </c>
      <c r="Z38" s="23">
        <v>-100</v>
      </c>
      <c r="AA38" s="20">
        <v>3131497</v>
      </c>
    </row>
    <row r="39" spans="1:27" x14ac:dyDescent="0.25">
      <c r="A39" s="19" t="s">
        <v>65</v>
      </c>
      <c r="B39" s="15" t="s">
        <v>32</v>
      </c>
      <c r="C39" s="20">
        <v>7488332</v>
      </c>
      <c r="D39" s="20"/>
      <c r="E39" s="21">
        <v>5482404</v>
      </c>
      <c r="F39" s="22">
        <v>1799431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3191060</v>
      </c>
      <c r="Y39" s="22">
        <v>-3191060</v>
      </c>
      <c r="Z39" s="23">
        <v>-100</v>
      </c>
      <c r="AA39" s="20">
        <v>1799431</v>
      </c>
    </row>
    <row r="40" spans="1:27" x14ac:dyDescent="0.25">
      <c r="A40" s="19" t="s">
        <v>40</v>
      </c>
      <c r="B40" s="15" t="s">
        <v>32</v>
      </c>
      <c r="C40" s="20">
        <v>449776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93058</v>
      </c>
      <c r="D41" s="20"/>
      <c r="E41" s="21">
        <v>81708</v>
      </c>
      <c r="F41" s="22">
        <v>160297</v>
      </c>
      <c r="G41" s="22"/>
      <c r="H41" s="22">
        <v>54363</v>
      </c>
      <c r="I41" s="22">
        <v>1986</v>
      </c>
      <c r="J41" s="22">
        <v>56349</v>
      </c>
      <c r="K41" s="22">
        <v>3539</v>
      </c>
      <c r="L41" s="22">
        <v>8652</v>
      </c>
      <c r="M41" s="22">
        <v>22300</v>
      </c>
      <c r="N41" s="22">
        <v>34491</v>
      </c>
      <c r="O41" s="22">
        <v>2665</v>
      </c>
      <c r="P41" s="22"/>
      <c r="Q41" s="22"/>
      <c r="R41" s="22">
        <v>2665</v>
      </c>
      <c r="S41" s="22"/>
      <c r="T41" s="22"/>
      <c r="U41" s="22"/>
      <c r="V41" s="22"/>
      <c r="W41" s="22">
        <v>93505</v>
      </c>
      <c r="X41" s="22">
        <v>118428</v>
      </c>
      <c r="Y41" s="22">
        <v>-24923</v>
      </c>
      <c r="Z41" s="23">
        <v>-21.04485425743912</v>
      </c>
      <c r="AA41" s="20">
        <v>160297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5944602</v>
      </c>
      <c r="D44" s="20"/>
      <c r="E44" s="21">
        <v>7800291</v>
      </c>
      <c r="F44" s="22">
        <v>4538219</v>
      </c>
      <c r="G44" s="22"/>
      <c r="H44" s="22">
        <v>1138475</v>
      </c>
      <c r="I44" s="22">
        <v>28685</v>
      </c>
      <c r="J44" s="22">
        <v>1167160</v>
      </c>
      <c r="K44" s="22">
        <v>269499</v>
      </c>
      <c r="L44" s="22">
        <v>536564</v>
      </c>
      <c r="M44" s="22">
        <v>166241</v>
      </c>
      <c r="N44" s="22">
        <v>972304</v>
      </c>
      <c r="O44" s="22">
        <v>247648</v>
      </c>
      <c r="P44" s="22">
        <v>323633</v>
      </c>
      <c r="Q44" s="22">
        <v>118089</v>
      </c>
      <c r="R44" s="22">
        <v>689370</v>
      </c>
      <c r="S44" s="22"/>
      <c r="T44" s="22"/>
      <c r="U44" s="22"/>
      <c r="V44" s="22"/>
      <c r="W44" s="22">
        <v>2828834</v>
      </c>
      <c r="X44" s="22">
        <v>4997197</v>
      </c>
      <c r="Y44" s="22">
        <v>-2168363</v>
      </c>
      <c r="Z44" s="23">
        <v>-43.39158532273192</v>
      </c>
      <c r="AA44" s="20">
        <v>4538219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33558316</v>
      </c>
      <c r="D47" s="29">
        <f t="shared" ref="D47:Y47" si="1">SUM(D34:D46)</f>
        <v>0</v>
      </c>
      <c r="E47" s="30">
        <f t="shared" si="1"/>
        <v>29674963</v>
      </c>
      <c r="F47" s="31">
        <f t="shared" si="1"/>
        <v>27272004</v>
      </c>
      <c r="G47" s="31">
        <f t="shared" si="1"/>
        <v>0</v>
      </c>
      <c r="H47" s="31">
        <f t="shared" si="1"/>
        <v>3291418</v>
      </c>
      <c r="I47" s="31">
        <f t="shared" si="1"/>
        <v>1404212</v>
      </c>
      <c r="J47" s="31">
        <f t="shared" si="1"/>
        <v>4695630</v>
      </c>
      <c r="K47" s="31">
        <f t="shared" si="1"/>
        <v>3913031</v>
      </c>
      <c r="L47" s="31">
        <f t="shared" si="1"/>
        <v>545216</v>
      </c>
      <c r="M47" s="31">
        <f t="shared" si="1"/>
        <v>1414720</v>
      </c>
      <c r="N47" s="31">
        <f t="shared" si="1"/>
        <v>5872967</v>
      </c>
      <c r="O47" s="31">
        <f t="shared" si="1"/>
        <v>3045835</v>
      </c>
      <c r="P47" s="31">
        <f t="shared" si="1"/>
        <v>2073320</v>
      </c>
      <c r="Q47" s="31">
        <f t="shared" si="1"/>
        <v>1813694</v>
      </c>
      <c r="R47" s="31">
        <f t="shared" si="1"/>
        <v>6932849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17501446</v>
      </c>
      <c r="X47" s="31">
        <f t="shared" si="1"/>
        <v>23507977</v>
      </c>
      <c r="Y47" s="31">
        <f t="shared" si="1"/>
        <v>-6006531</v>
      </c>
      <c r="Z47" s="32">
        <f>+IF(X47&lt;&gt;0,+(Y47/X47)*100,0)</f>
        <v>-25.551033166316266</v>
      </c>
      <c r="AA47" s="29">
        <f>SUM(AA34:AA46)</f>
        <v>27272004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-20127401</v>
      </c>
      <c r="D48" s="39">
        <f t="shared" si="2"/>
        <v>0</v>
      </c>
      <c r="E48" s="40">
        <f t="shared" si="2"/>
        <v>14011019</v>
      </c>
      <c r="F48" s="41">
        <f t="shared" si="2"/>
        <v>2420572</v>
      </c>
      <c r="G48" s="41">
        <f t="shared" si="2"/>
        <v>0</v>
      </c>
      <c r="H48" s="41">
        <f t="shared" si="2"/>
        <v>1335982</v>
      </c>
      <c r="I48" s="41">
        <f t="shared" si="2"/>
        <v>776305</v>
      </c>
      <c r="J48" s="41">
        <f t="shared" si="2"/>
        <v>2112287</v>
      </c>
      <c r="K48" s="41">
        <f t="shared" si="2"/>
        <v>-2000367</v>
      </c>
      <c r="L48" s="41">
        <f t="shared" si="2"/>
        <v>2080430</v>
      </c>
      <c r="M48" s="41">
        <f t="shared" si="2"/>
        <v>707256</v>
      </c>
      <c r="N48" s="41">
        <f t="shared" si="2"/>
        <v>787319</v>
      </c>
      <c r="O48" s="41">
        <f t="shared" si="2"/>
        <v>-517453</v>
      </c>
      <c r="P48" s="41">
        <f t="shared" si="2"/>
        <v>1261483</v>
      </c>
      <c r="Q48" s="41">
        <f t="shared" si="2"/>
        <v>1342557</v>
      </c>
      <c r="R48" s="41">
        <f t="shared" si="2"/>
        <v>2086587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4986193</v>
      </c>
      <c r="X48" s="41">
        <f t="shared" si="2"/>
        <v>5758153</v>
      </c>
      <c r="Y48" s="41">
        <f t="shared" si="2"/>
        <v>-771960</v>
      </c>
      <c r="Z48" s="42">
        <f>+IF(X48&lt;&gt;0,+(Y48/X48)*100,0)</f>
        <v>-13.406382220132047</v>
      </c>
      <c r="AA48" s="39">
        <f>+AA32-AA47</f>
        <v>2420572</v>
      </c>
    </row>
    <row r="49" spans="1:27" x14ac:dyDescent="0.25">
      <c r="A49" s="43" t="s">
        <v>74</v>
      </c>
      <c r="B49" s="15" t="s">
        <v>32</v>
      </c>
      <c r="C49" s="20">
        <v>11064476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-9529047</v>
      </c>
      <c r="D51" s="48">
        <f t="shared" si="3"/>
        <v>0</v>
      </c>
      <c r="E51" s="49">
        <f t="shared" si="3"/>
        <v>14011019</v>
      </c>
      <c r="F51" s="50">
        <f t="shared" si="3"/>
        <v>2420572</v>
      </c>
      <c r="G51" s="50">
        <f t="shared" si="3"/>
        <v>0</v>
      </c>
      <c r="H51" s="50">
        <f t="shared" si="3"/>
        <v>1335982</v>
      </c>
      <c r="I51" s="50">
        <f t="shared" si="3"/>
        <v>776305</v>
      </c>
      <c r="J51" s="50">
        <f t="shared" si="3"/>
        <v>2112287</v>
      </c>
      <c r="K51" s="50">
        <f t="shared" si="3"/>
        <v>-2000367</v>
      </c>
      <c r="L51" s="50">
        <f t="shared" si="3"/>
        <v>2080430</v>
      </c>
      <c r="M51" s="50">
        <f t="shared" si="3"/>
        <v>707256</v>
      </c>
      <c r="N51" s="50">
        <f t="shared" si="3"/>
        <v>787319</v>
      </c>
      <c r="O51" s="50">
        <f t="shared" si="3"/>
        <v>-517453</v>
      </c>
      <c r="P51" s="50">
        <f t="shared" si="3"/>
        <v>1261483</v>
      </c>
      <c r="Q51" s="50">
        <f t="shared" si="3"/>
        <v>1342557</v>
      </c>
      <c r="R51" s="50">
        <f t="shared" si="3"/>
        <v>2086587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4986193</v>
      </c>
      <c r="X51" s="50">
        <f t="shared" si="3"/>
        <v>5758153</v>
      </c>
      <c r="Y51" s="50">
        <f t="shared" si="3"/>
        <v>-771960</v>
      </c>
      <c r="Z51" s="51">
        <f>+IF(X51&lt;&gt;0,+(Y51/X51)*100,0)</f>
        <v>-13.406382220132047</v>
      </c>
      <c r="AA51" s="48">
        <f>SUM(AA48:AA50)</f>
        <v>2420572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-9529047</v>
      </c>
      <c r="D53" s="54">
        <f>+D51-D52</f>
        <v>0</v>
      </c>
      <c r="E53" s="55">
        <f t="shared" si="4"/>
        <v>14011019</v>
      </c>
      <c r="F53" s="56">
        <f t="shared" si="4"/>
        <v>2420572</v>
      </c>
      <c r="G53" s="56">
        <f t="shared" si="4"/>
        <v>0</v>
      </c>
      <c r="H53" s="56">
        <f t="shared" si="4"/>
        <v>1335982</v>
      </c>
      <c r="I53" s="56">
        <f t="shared" si="4"/>
        <v>776305</v>
      </c>
      <c r="J53" s="56">
        <f t="shared" si="4"/>
        <v>2112287</v>
      </c>
      <c r="K53" s="56">
        <f t="shared" si="4"/>
        <v>-2000367</v>
      </c>
      <c r="L53" s="56">
        <f t="shared" si="4"/>
        <v>2080430</v>
      </c>
      <c r="M53" s="56">
        <f t="shared" si="4"/>
        <v>707256</v>
      </c>
      <c r="N53" s="56">
        <f t="shared" si="4"/>
        <v>787319</v>
      </c>
      <c r="O53" s="56">
        <f t="shared" si="4"/>
        <v>-517453</v>
      </c>
      <c r="P53" s="56">
        <f t="shared" si="4"/>
        <v>1261483</v>
      </c>
      <c r="Q53" s="56">
        <f t="shared" si="4"/>
        <v>1342557</v>
      </c>
      <c r="R53" s="56">
        <f t="shared" si="4"/>
        <v>2086587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4986193</v>
      </c>
      <c r="X53" s="56">
        <f t="shared" si="4"/>
        <v>5758153</v>
      </c>
      <c r="Y53" s="56">
        <f t="shared" si="4"/>
        <v>-771960</v>
      </c>
      <c r="Z53" s="57">
        <f>+IF(X53&lt;&gt;0,+(Y53/X53)*100,0)</f>
        <v>-13.406382220132047</v>
      </c>
      <c r="AA53" s="54">
        <f>+AA51-AA52</f>
        <v>2420572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-9529047</v>
      </c>
      <c r="D56" s="48">
        <f>SUM(D53:D55)</f>
        <v>0</v>
      </c>
      <c r="E56" s="49">
        <f t="shared" si="5"/>
        <v>14011019</v>
      </c>
      <c r="F56" s="50">
        <f t="shared" si="5"/>
        <v>2420572</v>
      </c>
      <c r="G56" s="50">
        <f t="shared" si="5"/>
        <v>0</v>
      </c>
      <c r="H56" s="50">
        <f t="shared" si="5"/>
        <v>1335982</v>
      </c>
      <c r="I56" s="50">
        <f t="shared" si="5"/>
        <v>776305</v>
      </c>
      <c r="J56" s="50">
        <f t="shared" si="5"/>
        <v>2112287</v>
      </c>
      <c r="K56" s="50">
        <f t="shared" si="5"/>
        <v>-2000367</v>
      </c>
      <c r="L56" s="50">
        <f t="shared" si="5"/>
        <v>2080430</v>
      </c>
      <c r="M56" s="50">
        <f t="shared" si="5"/>
        <v>707256</v>
      </c>
      <c r="N56" s="50">
        <f t="shared" si="5"/>
        <v>787319</v>
      </c>
      <c r="O56" s="50">
        <f t="shared" si="5"/>
        <v>-517453</v>
      </c>
      <c r="P56" s="50">
        <f t="shared" si="5"/>
        <v>1261483</v>
      </c>
      <c r="Q56" s="50">
        <f t="shared" si="5"/>
        <v>1342557</v>
      </c>
      <c r="R56" s="50">
        <f t="shared" si="5"/>
        <v>2086587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4986193</v>
      </c>
      <c r="X56" s="50">
        <f t="shared" si="5"/>
        <v>5758153</v>
      </c>
      <c r="Y56" s="50">
        <f t="shared" si="5"/>
        <v>-771960</v>
      </c>
      <c r="Z56" s="51">
        <f>+IF(X56&lt;&gt;0,+(Y56/X56)*100,0)</f>
        <v>-13.406382220132047</v>
      </c>
      <c r="AA56" s="48">
        <f>SUM(AA53:AA55)</f>
        <v>2420572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-9529047</v>
      </c>
      <c r="D59" s="65">
        <f>SUM(D56:D58)</f>
        <v>0</v>
      </c>
      <c r="E59" s="66">
        <f t="shared" si="6"/>
        <v>14011019</v>
      </c>
      <c r="F59" s="67">
        <f t="shared" si="6"/>
        <v>2420572</v>
      </c>
      <c r="G59" s="67">
        <f t="shared" si="6"/>
        <v>0</v>
      </c>
      <c r="H59" s="67">
        <f t="shared" si="6"/>
        <v>1335982</v>
      </c>
      <c r="I59" s="67">
        <f t="shared" si="6"/>
        <v>776305</v>
      </c>
      <c r="J59" s="67">
        <f t="shared" si="6"/>
        <v>2112287</v>
      </c>
      <c r="K59" s="67">
        <f t="shared" si="6"/>
        <v>-2000367</v>
      </c>
      <c r="L59" s="67">
        <f t="shared" si="6"/>
        <v>2080430</v>
      </c>
      <c r="M59" s="67">
        <f t="shared" si="6"/>
        <v>707256</v>
      </c>
      <c r="N59" s="67">
        <f t="shared" si="6"/>
        <v>787319</v>
      </c>
      <c r="O59" s="67">
        <f t="shared" si="6"/>
        <v>-517453</v>
      </c>
      <c r="P59" s="67">
        <f t="shared" si="6"/>
        <v>1261483</v>
      </c>
      <c r="Q59" s="67">
        <f t="shared" si="6"/>
        <v>1342557</v>
      </c>
      <c r="R59" s="67">
        <f t="shared" si="6"/>
        <v>2086587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4986193</v>
      </c>
      <c r="X59" s="67">
        <f t="shared" si="6"/>
        <v>5758153</v>
      </c>
      <c r="Y59" s="67">
        <f t="shared" si="6"/>
        <v>-771960</v>
      </c>
      <c r="Z59" s="68">
        <f>+IF(X59&lt;&gt;0,+(Y59/X59)*100,0)</f>
        <v>-13.406382220132047</v>
      </c>
      <c r="AA59" s="65">
        <f>SUM(AA56:AA58)</f>
        <v>2420572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33248800</v>
      </c>
      <c r="F7" s="22">
        <v>26499800</v>
      </c>
      <c r="G7" s="22"/>
      <c r="H7" s="22">
        <v>238</v>
      </c>
      <c r="I7" s="22"/>
      <c r="J7" s="22">
        <v>238</v>
      </c>
      <c r="K7" s="22">
        <v>-1066504</v>
      </c>
      <c r="L7" s="22">
        <v>3249790</v>
      </c>
      <c r="M7" s="22">
        <v>1773412</v>
      </c>
      <c r="N7" s="22">
        <v>3956698</v>
      </c>
      <c r="O7" s="22">
        <v>1855802</v>
      </c>
      <c r="P7" s="22">
        <v>4052836</v>
      </c>
      <c r="Q7" s="22">
        <v>2135760</v>
      </c>
      <c r="R7" s="22">
        <v>8044398</v>
      </c>
      <c r="S7" s="22"/>
      <c r="T7" s="22"/>
      <c r="U7" s="22"/>
      <c r="V7" s="22"/>
      <c r="W7" s="22">
        <v>12001334</v>
      </c>
      <c r="X7" s="22">
        <v>23249347</v>
      </c>
      <c r="Y7" s="22">
        <v>-11248013</v>
      </c>
      <c r="Z7" s="23">
        <v>-48.379909336808467</v>
      </c>
      <c r="AA7" s="20">
        <v>26499800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3038400</v>
      </c>
      <c r="Y25" s="22">
        <v>-3038400</v>
      </c>
      <c r="Z25" s="23">
        <v>-100</v>
      </c>
      <c r="AA25" s="20">
        <v>4051200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37300000</v>
      </c>
      <c r="F32" s="31">
        <f t="shared" si="0"/>
        <v>30551000</v>
      </c>
      <c r="G32" s="31">
        <f t="shared" si="0"/>
        <v>0</v>
      </c>
      <c r="H32" s="31">
        <f t="shared" si="0"/>
        <v>238</v>
      </c>
      <c r="I32" s="31">
        <f t="shared" si="0"/>
        <v>0</v>
      </c>
      <c r="J32" s="31">
        <f t="shared" si="0"/>
        <v>238</v>
      </c>
      <c r="K32" s="31">
        <f t="shared" si="0"/>
        <v>-1066504</v>
      </c>
      <c r="L32" s="31">
        <f t="shared" si="0"/>
        <v>3249790</v>
      </c>
      <c r="M32" s="31">
        <f t="shared" si="0"/>
        <v>1773412</v>
      </c>
      <c r="N32" s="31">
        <f t="shared" si="0"/>
        <v>3956698</v>
      </c>
      <c r="O32" s="31">
        <f t="shared" si="0"/>
        <v>1855802</v>
      </c>
      <c r="P32" s="31">
        <f t="shared" si="0"/>
        <v>4052836</v>
      </c>
      <c r="Q32" s="31">
        <f t="shared" si="0"/>
        <v>2135760</v>
      </c>
      <c r="R32" s="31">
        <f t="shared" si="0"/>
        <v>8044398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12001334</v>
      </c>
      <c r="X32" s="31">
        <f t="shared" si="0"/>
        <v>26287747</v>
      </c>
      <c r="Y32" s="31">
        <f t="shared" si="0"/>
        <v>-14286413</v>
      </c>
      <c r="Z32" s="32">
        <f>+IF(X32&lt;&gt;0,+(Y32/X32)*100,0)</f>
        <v>-54.346281558476647</v>
      </c>
      <c r="AA32" s="29">
        <f>SUM(AA6:AA31)</f>
        <v>30551000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8700103</v>
      </c>
      <c r="F34" s="22">
        <v>8700103</v>
      </c>
      <c r="G34" s="22"/>
      <c r="H34" s="22"/>
      <c r="I34" s="22"/>
      <c r="J34" s="22"/>
      <c r="K34" s="22"/>
      <c r="L34" s="22">
        <v>1432043</v>
      </c>
      <c r="M34" s="22">
        <v>1402860</v>
      </c>
      <c r="N34" s="22">
        <v>2834903</v>
      </c>
      <c r="O34" s="22">
        <v>1377725</v>
      </c>
      <c r="P34" s="22">
        <v>1366819</v>
      </c>
      <c r="Q34" s="22">
        <v>1472635</v>
      </c>
      <c r="R34" s="22">
        <v>4217179</v>
      </c>
      <c r="S34" s="22"/>
      <c r="T34" s="22"/>
      <c r="U34" s="22"/>
      <c r="V34" s="22"/>
      <c r="W34" s="22">
        <v>7052082</v>
      </c>
      <c r="X34" s="22">
        <v>6525081</v>
      </c>
      <c r="Y34" s="22">
        <v>527001</v>
      </c>
      <c r="Z34" s="23">
        <v>8.0765434176219433</v>
      </c>
      <c r="AA34" s="20">
        <v>8700103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7917500</v>
      </c>
      <c r="F37" s="22">
        <v>7917500</v>
      </c>
      <c r="G37" s="22">
        <v>588725</v>
      </c>
      <c r="H37" s="22">
        <v>384905</v>
      </c>
      <c r="I37" s="22"/>
      <c r="J37" s="22">
        <v>973630</v>
      </c>
      <c r="K37" s="22"/>
      <c r="L37" s="22">
        <v>165300</v>
      </c>
      <c r="M37" s="22">
        <v>209850</v>
      </c>
      <c r="N37" s="22">
        <v>375150</v>
      </c>
      <c r="O37" s="22">
        <v>1969922</v>
      </c>
      <c r="P37" s="22">
        <v>548547</v>
      </c>
      <c r="Q37" s="22">
        <v>136928</v>
      </c>
      <c r="R37" s="22">
        <v>2655397</v>
      </c>
      <c r="S37" s="22"/>
      <c r="T37" s="22"/>
      <c r="U37" s="22"/>
      <c r="V37" s="22"/>
      <c r="W37" s="22">
        <v>4004177</v>
      </c>
      <c r="X37" s="22">
        <v>5938119</v>
      </c>
      <c r="Y37" s="22">
        <v>-1933942</v>
      </c>
      <c r="Z37" s="23">
        <v>-32.568259410092658</v>
      </c>
      <c r="AA37" s="20">
        <v>7917500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9974640</v>
      </c>
      <c r="F38" s="22">
        <v>9974640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7480980</v>
      </c>
      <c r="Y38" s="22">
        <v>-7480980</v>
      </c>
      <c r="Z38" s="23">
        <v>-100</v>
      </c>
      <c r="AA38" s="20">
        <v>9974640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7000000</v>
      </c>
      <c r="F39" s="22">
        <v>7000000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5249997</v>
      </c>
      <c r="Y39" s="22">
        <v>-5249997</v>
      </c>
      <c r="Z39" s="23">
        <v>-100</v>
      </c>
      <c r="AA39" s="20">
        <v>7000000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1400001</v>
      </c>
      <c r="F41" s="22">
        <v>1400001</v>
      </c>
      <c r="G41" s="22">
        <v>72853</v>
      </c>
      <c r="H41" s="22">
        <v>1417</v>
      </c>
      <c r="I41" s="22"/>
      <c r="J41" s="22">
        <v>74270</v>
      </c>
      <c r="K41" s="22"/>
      <c r="L41" s="22">
        <v>10159</v>
      </c>
      <c r="M41" s="22">
        <v>8535</v>
      </c>
      <c r="N41" s="22">
        <v>18694</v>
      </c>
      <c r="O41" s="22">
        <v>78954</v>
      </c>
      <c r="P41" s="22">
        <v>102854</v>
      </c>
      <c r="Q41" s="22">
        <v>17194</v>
      </c>
      <c r="R41" s="22">
        <v>199002</v>
      </c>
      <c r="S41" s="22"/>
      <c r="T41" s="22"/>
      <c r="U41" s="22"/>
      <c r="V41" s="22"/>
      <c r="W41" s="22">
        <v>291966</v>
      </c>
      <c r="X41" s="22">
        <v>1049994</v>
      </c>
      <c r="Y41" s="22">
        <v>-758028</v>
      </c>
      <c r="Z41" s="23">
        <v>-72.193555391745107</v>
      </c>
      <c r="AA41" s="20">
        <v>1400001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2211</v>
      </c>
      <c r="L43" s="22">
        <v>44936</v>
      </c>
      <c r="M43" s="22">
        <v>1603</v>
      </c>
      <c r="N43" s="22">
        <v>48750</v>
      </c>
      <c r="O43" s="22">
        <v>46</v>
      </c>
      <c r="P43" s="22"/>
      <c r="Q43" s="22">
        <v>91241</v>
      </c>
      <c r="R43" s="22">
        <v>91287</v>
      </c>
      <c r="S43" s="22"/>
      <c r="T43" s="22"/>
      <c r="U43" s="22"/>
      <c r="V43" s="22"/>
      <c r="W43" s="22">
        <v>140037</v>
      </c>
      <c r="X43" s="22"/>
      <c r="Y43" s="22">
        <v>140037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307121</v>
      </c>
      <c r="F44" s="22">
        <v>307121</v>
      </c>
      <c r="G44" s="22"/>
      <c r="H44" s="22"/>
      <c r="I44" s="22"/>
      <c r="J44" s="22"/>
      <c r="K44" s="22"/>
      <c r="L44" s="22">
        <v>78596</v>
      </c>
      <c r="M44" s="22">
        <v>74042</v>
      </c>
      <c r="N44" s="22">
        <v>152638</v>
      </c>
      <c r="O44" s="22">
        <v>121831</v>
      </c>
      <c r="P44" s="22">
        <v>61300</v>
      </c>
      <c r="Q44" s="22">
        <v>121119</v>
      </c>
      <c r="R44" s="22">
        <v>304250</v>
      </c>
      <c r="S44" s="22"/>
      <c r="T44" s="22"/>
      <c r="U44" s="22"/>
      <c r="V44" s="22"/>
      <c r="W44" s="22">
        <v>456888</v>
      </c>
      <c r="X44" s="22">
        <v>230346</v>
      </c>
      <c r="Y44" s="22">
        <v>226542</v>
      </c>
      <c r="Z44" s="23">
        <v>98.348571279727011</v>
      </c>
      <c r="AA44" s="20">
        <v>307121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540000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135000</v>
      </c>
      <c r="Y46" s="22">
        <v>-135000</v>
      </c>
      <c r="Z46" s="23">
        <v>-100</v>
      </c>
      <c r="AA46" s="20">
        <v>540000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35299365</v>
      </c>
      <c r="F47" s="31">
        <f t="shared" si="1"/>
        <v>35839365</v>
      </c>
      <c r="G47" s="31">
        <f t="shared" si="1"/>
        <v>661578</v>
      </c>
      <c r="H47" s="31">
        <f t="shared" si="1"/>
        <v>386322</v>
      </c>
      <c r="I47" s="31">
        <f t="shared" si="1"/>
        <v>0</v>
      </c>
      <c r="J47" s="31">
        <f t="shared" si="1"/>
        <v>1047900</v>
      </c>
      <c r="K47" s="31">
        <f t="shared" si="1"/>
        <v>2211</v>
      </c>
      <c r="L47" s="31">
        <f t="shared" si="1"/>
        <v>1731034</v>
      </c>
      <c r="M47" s="31">
        <f t="shared" si="1"/>
        <v>1696890</v>
      </c>
      <c r="N47" s="31">
        <f t="shared" si="1"/>
        <v>3430135</v>
      </c>
      <c r="O47" s="31">
        <f t="shared" si="1"/>
        <v>3548478</v>
      </c>
      <c r="P47" s="31">
        <f t="shared" si="1"/>
        <v>2079520</v>
      </c>
      <c r="Q47" s="31">
        <f t="shared" si="1"/>
        <v>1839117</v>
      </c>
      <c r="R47" s="31">
        <f t="shared" si="1"/>
        <v>7467115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11945150</v>
      </c>
      <c r="X47" s="31">
        <f t="shared" si="1"/>
        <v>26609517</v>
      </c>
      <c r="Y47" s="31">
        <f t="shared" si="1"/>
        <v>-14664367</v>
      </c>
      <c r="Z47" s="32">
        <f>+IF(X47&lt;&gt;0,+(Y47/X47)*100,0)</f>
        <v>-55.109482069892515</v>
      </c>
      <c r="AA47" s="29">
        <f>SUM(AA34:AA46)</f>
        <v>35839365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2000635</v>
      </c>
      <c r="F48" s="41">
        <f t="shared" si="2"/>
        <v>-5288365</v>
      </c>
      <c r="G48" s="41">
        <f t="shared" si="2"/>
        <v>-661578</v>
      </c>
      <c r="H48" s="41">
        <f t="shared" si="2"/>
        <v>-386084</v>
      </c>
      <c r="I48" s="41">
        <f t="shared" si="2"/>
        <v>0</v>
      </c>
      <c r="J48" s="41">
        <f t="shared" si="2"/>
        <v>-1047662</v>
      </c>
      <c r="K48" s="41">
        <f t="shared" si="2"/>
        <v>-1068715</v>
      </c>
      <c r="L48" s="41">
        <f t="shared" si="2"/>
        <v>1518756</v>
      </c>
      <c r="M48" s="41">
        <f t="shared" si="2"/>
        <v>76522</v>
      </c>
      <c r="N48" s="41">
        <f t="shared" si="2"/>
        <v>526563</v>
      </c>
      <c r="O48" s="41">
        <f t="shared" si="2"/>
        <v>-1692676</v>
      </c>
      <c r="P48" s="41">
        <f t="shared" si="2"/>
        <v>1973316</v>
      </c>
      <c r="Q48" s="41">
        <f t="shared" si="2"/>
        <v>296643</v>
      </c>
      <c r="R48" s="41">
        <f t="shared" si="2"/>
        <v>577283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56184</v>
      </c>
      <c r="X48" s="41">
        <f t="shared" si="2"/>
        <v>-321770</v>
      </c>
      <c r="Y48" s="41">
        <f t="shared" si="2"/>
        <v>377954</v>
      </c>
      <c r="Z48" s="42">
        <f>+IF(X48&lt;&gt;0,+(Y48/X48)*100,0)</f>
        <v>-117.46091929017621</v>
      </c>
      <c r="AA48" s="39">
        <f>+AA32-AA47</f>
        <v>-5288365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24584927</v>
      </c>
      <c r="F49" s="22">
        <v>25443423</v>
      </c>
      <c r="G49" s="22"/>
      <c r="H49" s="22"/>
      <c r="I49" s="22"/>
      <c r="J49" s="22"/>
      <c r="K49" s="22"/>
      <c r="L49" s="22"/>
      <c r="M49" s="22"/>
      <c r="N49" s="22"/>
      <c r="O49" s="22">
        <v>464653</v>
      </c>
      <c r="P49" s="22"/>
      <c r="Q49" s="22">
        <v>-1025508</v>
      </c>
      <c r="R49" s="22">
        <v>-560855</v>
      </c>
      <c r="S49" s="22"/>
      <c r="T49" s="22"/>
      <c r="U49" s="22"/>
      <c r="V49" s="22"/>
      <c r="W49" s="22">
        <v>-560855</v>
      </c>
      <c r="X49" s="22">
        <v>18653320</v>
      </c>
      <c r="Y49" s="22">
        <v>-19214175</v>
      </c>
      <c r="Z49" s="23">
        <v>-103.00673016921384</v>
      </c>
      <c r="AA49" s="20">
        <v>25443423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26585562</v>
      </c>
      <c r="F51" s="50">
        <f t="shared" si="3"/>
        <v>20155058</v>
      </c>
      <c r="G51" s="50">
        <f t="shared" si="3"/>
        <v>-661578</v>
      </c>
      <c r="H51" s="50">
        <f t="shared" si="3"/>
        <v>-386084</v>
      </c>
      <c r="I51" s="50">
        <f t="shared" si="3"/>
        <v>0</v>
      </c>
      <c r="J51" s="50">
        <f t="shared" si="3"/>
        <v>-1047662</v>
      </c>
      <c r="K51" s="50">
        <f t="shared" si="3"/>
        <v>-1068715</v>
      </c>
      <c r="L51" s="50">
        <f t="shared" si="3"/>
        <v>1518756</v>
      </c>
      <c r="M51" s="50">
        <f t="shared" si="3"/>
        <v>76522</v>
      </c>
      <c r="N51" s="50">
        <f t="shared" si="3"/>
        <v>526563</v>
      </c>
      <c r="O51" s="50">
        <f t="shared" si="3"/>
        <v>-1228023</v>
      </c>
      <c r="P51" s="50">
        <f t="shared" si="3"/>
        <v>1973316</v>
      </c>
      <c r="Q51" s="50">
        <f t="shared" si="3"/>
        <v>-728865</v>
      </c>
      <c r="R51" s="50">
        <f t="shared" si="3"/>
        <v>16428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-504671</v>
      </c>
      <c r="X51" s="50">
        <f t="shared" si="3"/>
        <v>18331550</v>
      </c>
      <c r="Y51" s="50">
        <f t="shared" si="3"/>
        <v>-18836221</v>
      </c>
      <c r="Z51" s="51">
        <f>+IF(X51&lt;&gt;0,+(Y51/X51)*100,0)</f>
        <v>-102.75301870272835</v>
      </c>
      <c r="AA51" s="48">
        <f>SUM(AA48:AA50)</f>
        <v>20155058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26585562</v>
      </c>
      <c r="F53" s="56">
        <f t="shared" si="4"/>
        <v>20155058</v>
      </c>
      <c r="G53" s="56">
        <f t="shared" si="4"/>
        <v>-661578</v>
      </c>
      <c r="H53" s="56">
        <f t="shared" si="4"/>
        <v>-386084</v>
      </c>
      <c r="I53" s="56">
        <f t="shared" si="4"/>
        <v>0</v>
      </c>
      <c r="J53" s="56">
        <f t="shared" si="4"/>
        <v>-1047662</v>
      </c>
      <c r="K53" s="56">
        <f t="shared" si="4"/>
        <v>-1068715</v>
      </c>
      <c r="L53" s="56">
        <f t="shared" si="4"/>
        <v>1518756</v>
      </c>
      <c r="M53" s="56">
        <f t="shared" si="4"/>
        <v>76522</v>
      </c>
      <c r="N53" s="56">
        <f t="shared" si="4"/>
        <v>526563</v>
      </c>
      <c r="O53" s="56">
        <f t="shared" si="4"/>
        <v>-1228023</v>
      </c>
      <c r="P53" s="56">
        <f t="shared" si="4"/>
        <v>1973316</v>
      </c>
      <c r="Q53" s="56">
        <f t="shared" si="4"/>
        <v>-728865</v>
      </c>
      <c r="R53" s="56">
        <f t="shared" si="4"/>
        <v>16428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-504671</v>
      </c>
      <c r="X53" s="56">
        <f t="shared" si="4"/>
        <v>18331550</v>
      </c>
      <c r="Y53" s="56">
        <f t="shared" si="4"/>
        <v>-18836221</v>
      </c>
      <c r="Z53" s="57">
        <f>+IF(X53&lt;&gt;0,+(Y53/X53)*100,0)</f>
        <v>-102.75301870272835</v>
      </c>
      <c r="AA53" s="54">
        <f>+AA51-AA52</f>
        <v>20155058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26585562</v>
      </c>
      <c r="F56" s="50">
        <f t="shared" si="5"/>
        <v>20155058</v>
      </c>
      <c r="G56" s="50">
        <f t="shared" si="5"/>
        <v>-661578</v>
      </c>
      <c r="H56" s="50">
        <f t="shared" si="5"/>
        <v>-386084</v>
      </c>
      <c r="I56" s="50">
        <f t="shared" si="5"/>
        <v>0</v>
      </c>
      <c r="J56" s="50">
        <f t="shared" si="5"/>
        <v>-1047662</v>
      </c>
      <c r="K56" s="50">
        <f t="shared" si="5"/>
        <v>-1068715</v>
      </c>
      <c r="L56" s="50">
        <f t="shared" si="5"/>
        <v>1518756</v>
      </c>
      <c r="M56" s="50">
        <f t="shared" si="5"/>
        <v>76522</v>
      </c>
      <c r="N56" s="50">
        <f t="shared" si="5"/>
        <v>526563</v>
      </c>
      <c r="O56" s="50">
        <f t="shared" si="5"/>
        <v>-1228023</v>
      </c>
      <c r="P56" s="50">
        <f t="shared" si="5"/>
        <v>1973316</v>
      </c>
      <c r="Q56" s="50">
        <f t="shared" si="5"/>
        <v>-728865</v>
      </c>
      <c r="R56" s="50">
        <f t="shared" si="5"/>
        <v>16428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-504671</v>
      </c>
      <c r="X56" s="50">
        <f t="shared" si="5"/>
        <v>18331550</v>
      </c>
      <c r="Y56" s="50">
        <f t="shared" si="5"/>
        <v>-18836221</v>
      </c>
      <c r="Z56" s="51">
        <f>+IF(X56&lt;&gt;0,+(Y56/X56)*100,0)</f>
        <v>-102.75301870272835</v>
      </c>
      <c r="AA56" s="48">
        <f>SUM(AA53:AA55)</f>
        <v>20155058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26585562</v>
      </c>
      <c r="F59" s="67">
        <f t="shared" si="6"/>
        <v>20155058</v>
      </c>
      <c r="G59" s="67">
        <f t="shared" si="6"/>
        <v>-661578</v>
      </c>
      <c r="H59" s="67">
        <f t="shared" si="6"/>
        <v>-386084</v>
      </c>
      <c r="I59" s="67">
        <f t="shared" si="6"/>
        <v>0</v>
      </c>
      <c r="J59" s="67">
        <f t="shared" si="6"/>
        <v>-1047662</v>
      </c>
      <c r="K59" s="67">
        <f t="shared" si="6"/>
        <v>-1068715</v>
      </c>
      <c r="L59" s="67">
        <f t="shared" si="6"/>
        <v>1518756</v>
      </c>
      <c r="M59" s="67">
        <f t="shared" si="6"/>
        <v>76522</v>
      </c>
      <c r="N59" s="67">
        <f t="shared" si="6"/>
        <v>526563</v>
      </c>
      <c r="O59" s="67">
        <f t="shared" si="6"/>
        <v>-1228023</v>
      </c>
      <c r="P59" s="67">
        <f t="shared" si="6"/>
        <v>1973316</v>
      </c>
      <c r="Q59" s="67">
        <f t="shared" si="6"/>
        <v>-728865</v>
      </c>
      <c r="R59" s="67">
        <f t="shared" si="6"/>
        <v>16428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-504671</v>
      </c>
      <c r="X59" s="67">
        <f t="shared" si="6"/>
        <v>18331550</v>
      </c>
      <c r="Y59" s="67">
        <f t="shared" si="6"/>
        <v>-18836221</v>
      </c>
      <c r="Z59" s="68">
        <f>+IF(X59&lt;&gt;0,+(Y59/X59)*100,0)</f>
        <v>-102.75301870272835</v>
      </c>
      <c r="AA59" s="65">
        <f>SUM(AA56:AA58)</f>
        <v>20155058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149716098</v>
      </c>
      <c r="D7" s="20"/>
      <c r="E7" s="21">
        <v>186451333</v>
      </c>
      <c r="F7" s="22">
        <v>186451333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>
        <v>130376396</v>
      </c>
      <c r="R7" s="22">
        <v>130376396</v>
      </c>
      <c r="S7" s="22"/>
      <c r="T7" s="22"/>
      <c r="U7" s="22"/>
      <c r="V7" s="22"/>
      <c r="W7" s="22">
        <v>130376396</v>
      </c>
      <c r="X7" s="22">
        <v>139838463</v>
      </c>
      <c r="Y7" s="22">
        <v>-9462067</v>
      </c>
      <c r="Z7" s="23">
        <v>-6.7664266304185565</v>
      </c>
      <c r="AA7" s="20">
        <v>186451333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19684066</v>
      </c>
      <c r="D13" s="20"/>
      <c r="E13" s="21">
        <v>17496938</v>
      </c>
      <c r="F13" s="22">
        <v>17496938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24668596</v>
      </c>
      <c r="R13" s="22">
        <v>24668596</v>
      </c>
      <c r="S13" s="22"/>
      <c r="T13" s="22"/>
      <c r="U13" s="22"/>
      <c r="V13" s="22"/>
      <c r="W13" s="22">
        <v>24668596</v>
      </c>
      <c r="X13" s="22">
        <v>13122702</v>
      </c>
      <c r="Y13" s="22">
        <v>11545894</v>
      </c>
      <c r="Z13" s="23">
        <v>87.984120953139069</v>
      </c>
      <c r="AA13" s="20">
        <v>17496938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219861</v>
      </c>
      <c r="Y17" s="22">
        <v>-219861</v>
      </c>
      <c r="Z17" s="23">
        <v>-100</v>
      </c>
      <c r="AA17" s="20">
        <v>293158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30798020</v>
      </c>
      <c r="F25" s="22">
        <v>30798020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23098509</v>
      </c>
      <c r="Y25" s="22">
        <v>-23098509</v>
      </c>
      <c r="Z25" s="23">
        <v>-100</v>
      </c>
      <c r="AA25" s="20">
        <v>30798020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359644</v>
      </c>
      <c r="D28" s="20"/>
      <c r="E28" s="21">
        <v>364890</v>
      </c>
      <c r="F28" s="22">
        <v>364890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>
        <v>313132</v>
      </c>
      <c r="R28" s="22">
        <v>313132</v>
      </c>
      <c r="S28" s="22"/>
      <c r="T28" s="22"/>
      <c r="U28" s="22"/>
      <c r="V28" s="22"/>
      <c r="W28" s="22">
        <v>313132</v>
      </c>
      <c r="X28" s="22">
        <v>273663</v>
      </c>
      <c r="Y28" s="22">
        <v>39469</v>
      </c>
      <c r="Z28" s="23">
        <v>14.422483127057731</v>
      </c>
      <c r="AA28" s="20">
        <v>364890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169759808</v>
      </c>
      <c r="D32" s="29">
        <f t="shared" ref="D32:Y32" si="0">SUM(D6:D31)</f>
        <v>0</v>
      </c>
      <c r="E32" s="30">
        <f t="shared" si="0"/>
        <v>235404339</v>
      </c>
      <c r="F32" s="31">
        <f t="shared" si="0"/>
        <v>235404339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155358124</v>
      </c>
      <c r="R32" s="31">
        <f t="shared" si="0"/>
        <v>155358124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155358124</v>
      </c>
      <c r="X32" s="31">
        <f t="shared" si="0"/>
        <v>176553198</v>
      </c>
      <c r="Y32" s="31">
        <f t="shared" si="0"/>
        <v>-21195074</v>
      </c>
      <c r="Z32" s="32">
        <f>+IF(X32&lt;&gt;0,+(Y32/X32)*100,0)</f>
        <v>-12.004922165159535</v>
      </c>
      <c r="AA32" s="29">
        <f>SUM(AA6:AA31)</f>
        <v>235404339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23602222</v>
      </c>
      <c r="D34" s="20"/>
      <c r="E34" s="21">
        <v>25171278</v>
      </c>
      <c r="F34" s="22">
        <v>25272586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20000158</v>
      </c>
      <c r="R34" s="22">
        <v>20000158</v>
      </c>
      <c r="S34" s="22"/>
      <c r="T34" s="22"/>
      <c r="U34" s="22"/>
      <c r="V34" s="22"/>
      <c r="W34" s="22">
        <v>20000158</v>
      </c>
      <c r="X34" s="22">
        <v>18954513</v>
      </c>
      <c r="Y34" s="22">
        <v>1045645</v>
      </c>
      <c r="Z34" s="23">
        <v>5.5166017718313309</v>
      </c>
      <c r="AA34" s="20">
        <v>25272586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18134207</v>
      </c>
      <c r="D37" s="20"/>
      <c r="E37" s="21">
        <v>12386673</v>
      </c>
      <c r="F37" s="22">
        <v>15186673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14597937</v>
      </c>
      <c r="R37" s="22">
        <v>14597937</v>
      </c>
      <c r="S37" s="22"/>
      <c r="T37" s="22"/>
      <c r="U37" s="22"/>
      <c r="V37" s="22"/>
      <c r="W37" s="22">
        <v>14597937</v>
      </c>
      <c r="X37" s="22">
        <v>11390004</v>
      </c>
      <c r="Y37" s="22">
        <v>3207933</v>
      </c>
      <c r="Z37" s="23">
        <v>28.164458941366483</v>
      </c>
      <c r="AA37" s="20">
        <v>15186673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1297241</v>
      </c>
      <c r="F39" s="22">
        <v>1297241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972963</v>
      </c>
      <c r="Y39" s="22">
        <v>-972963</v>
      </c>
      <c r="Z39" s="23">
        <v>-100</v>
      </c>
      <c r="AA39" s="20">
        <v>1297241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12016823</v>
      </c>
      <c r="D41" s="20"/>
      <c r="E41" s="21">
        <v>14773330</v>
      </c>
      <c r="F41" s="22">
        <v>16880917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7410765</v>
      </c>
      <c r="R41" s="22">
        <v>7410765</v>
      </c>
      <c r="S41" s="22"/>
      <c r="T41" s="22"/>
      <c r="U41" s="22"/>
      <c r="V41" s="22"/>
      <c r="W41" s="22">
        <v>7410765</v>
      </c>
      <c r="X41" s="22">
        <v>12660705</v>
      </c>
      <c r="Y41" s="22">
        <v>-5249940</v>
      </c>
      <c r="Z41" s="23">
        <v>-41.466411230654217</v>
      </c>
      <c r="AA41" s="20">
        <v>16880917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87638158</v>
      </c>
      <c r="D43" s="20"/>
      <c r="E43" s="21">
        <v>40502461</v>
      </c>
      <c r="F43" s="22">
        <v>30502461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346138</v>
      </c>
      <c r="R43" s="22">
        <v>346138</v>
      </c>
      <c r="S43" s="22"/>
      <c r="T43" s="22"/>
      <c r="U43" s="22"/>
      <c r="V43" s="22"/>
      <c r="W43" s="22">
        <v>346138</v>
      </c>
      <c r="X43" s="22">
        <v>22876848</v>
      </c>
      <c r="Y43" s="22">
        <v>-22530710</v>
      </c>
      <c r="Z43" s="23">
        <v>-98.486950649844772</v>
      </c>
      <c r="AA43" s="20">
        <v>30502461</v>
      </c>
    </row>
    <row r="44" spans="1:27" x14ac:dyDescent="0.25">
      <c r="A44" s="19" t="s">
        <v>69</v>
      </c>
      <c r="B44" s="15" t="s">
        <v>32</v>
      </c>
      <c r="C44" s="20">
        <v>12283999</v>
      </c>
      <c r="D44" s="20"/>
      <c r="E44" s="21">
        <v>10740085</v>
      </c>
      <c r="F44" s="22">
        <v>8990085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4197764</v>
      </c>
      <c r="R44" s="22">
        <v>4197764</v>
      </c>
      <c r="S44" s="22"/>
      <c r="T44" s="22"/>
      <c r="U44" s="22"/>
      <c r="V44" s="22"/>
      <c r="W44" s="22">
        <v>4197764</v>
      </c>
      <c r="X44" s="22">
        <v>6742620</v>
      </c>
      <c r="Y44" s="22">
        <v>-2544856</v>
      </c>
      <c r="Z44" s="23">
        <v>-37.742835870922583</v>
      </c>
      <c r="AA44" s="20">
        <v>8990085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43182</v>
      </c>
      <c r="Y45" s="22">
        <v>-43182</v>
      </c>
      <c r="Z45" s="23">
        <v>-100</v>
      </c>
      <c r="AA45" s="20">
        <v>57568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153675409</v>
      </c>
      <c r="D47" s="29">
        <f t="shared" ref="D47:Y47" si="1">SUM(D34:D46)</f>
        <v>0</v>
      </c>
      <c r="E47" s="30">
        <f t="shared" si="1"/>
        <v>104928636</v>
      </c>
      <c r="F47" s="31">
        <f t="shared" si="1"/>
        <v>98187531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46552762</v>
      </c>
      <c r="R47" s="31">
        <f t="shared" si="1"/>
        <v>46552762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46552762</v>
      </c>
      <c r="X47" s="31">
        <f t="shared" si="1"/>
        <v>73640835</v>
      </c>
      <c r="Y47" s="31">
        <f t="shared" si="1"/>
        <v>-27088073</v>
      </c>
      <c r="Z47" s="32">
        <f>+IF(X47&lt;&gt;0,+(Y47/X47)*100,0)</f>
        <v>-36.784038366756704</v>
      </c>
      <c r="AA47" s="29">
        <f>SUM(AA34:AA46)</f>
        <v>98187531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16084399</v>
      </c>
      <c r="D48" s="39">
        <f t="shared" si="2"/>
        <v>0</v>
      </c>
      <c r="E48" s="40">
        <f t="shared" si="2"/>
        <v>130475703</v>
      </c>
      <c r="F48" s="41">
        <f t="shared" si="2"/>
        <v>137216808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108805362</v>
      </c>
      <c r="R48" s="41">
        <f t="shared" si="2"/>
        <v>108805362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108805362</v>
      </c>
      <c r="X48" s="41">
        <f t="shared" si="2"/>
        <v>102912363</v>
      </c>
      <c r="Y48" s="41">
        <f t="shared" si="2"/>
        <v>5892999</v>
      </c>
      <c r="Z48" s="42">
        <f>+IF(X48&lt;&gt;0,+(Y48/X48)*100,0)</f>
        <v>5.726230384973281</v>
      </c>
      <c r="AA48" s="39">
        <f>+AA32-AA47</f>
        <v>137216808</v>
      </c>
    </row>
    <row r="49" spans="1:27" x14ac:dyDescent="0.25">
      <c r="A49" s="43" t="s">
        <v>74</v>
      </c>
      <c r="B49" s="15" t="s">
        <v>32</v>
      </c>
      <c r="C49" s="20">
        <v>6454965</v>
      </c>
      <c r="D49" s="20"/>
      <c r="E49" s="21">
        <v>20900000</v>
      </c>
      <c r="F49" s="22">
        <v>20900000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15674994</v>
      </c>
      <c r="Y49" s="22">
        <v>-15674994</v>
      </c>
      <c r="Z49" s="23">
        <v>-100</v>
      </c>
      <c r="AA49" s="20">
        <v>20900000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22539364</v>
      </c>
      <c r="D51" s="48">
        <f t="shared" si="3"/>
        <v>0</v>
      </c>
      <c r="E51" s="49">
        <f t="shared" si="3"/>
        <v>151375703</v>
      </c>
      <c r="F51" s="50">
        <f t="shared" si="3"/>
        <v>158116808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108805362</v>
      </c>
      <c r="R51" s="50">
        <f t="shared" si="3"/>
        <v>108805362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108805362</v>
      </c>
      <c r="X51" s="50">
        <f t="shared" si="3"/>
        <v>118587357</v>
      </c>
      <c r="Y51" s="50">
        <f t="shared" si="3"/>
        <v>-9781995</v>
      </c>
      <c r="Z51" s="51">
        <f>+IF(X51&lt;&gt;0,+(Y51/X51)*100,0)</f>
        <v>-8.2487671936225038</v>
      </c>
      <c r="AA51" s="48">
        <f>SUM(AA48:AA50)</f>
        <v>158116808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22539364</v>
      </c>
      <c r="D53" s="54">
        <f>+D51-D52</f>
        <v>0</v>
      </c>
      <c r="E53" s="55">
        <f t="shared" si="4"/>
        <v>151375703</v>
      </c>
      <c r="F53" s="56">
        <f t="shared" si="4"/>
        <v>158116808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108805362</v>
      </c>
      <c r="R53" s="56">
        <f t="shared" si="4"/>
        <v>108805362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108805362</v>
      </c>
      <c r="X53" s="56">
        <f t="shared" si="4"/>
        <v>118587357</v>
      </c>
      <c r="Y53" s="56">
        <f t="shared" si="4"/>
        <v>-9781995</v>
      </c>
      <c r="Z53" s="57">
        <f>+IF(X53&lt;&gt;0,+(Y53/X53)*100,0)</f>
        <v>-8.2487671936225038</v>
      </c>
      <c r="AA53" s="54">
        <f>+AA51-AA52</f>
        <v>158116808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22539364</v>
      </c>
      <c r="D56" s="48">
        <f>SUM(D53:D55)</f>
        <v>0</v>
      </c>
      <c r="E56" s="49">
        <f t="shared" si="5"/>
        <v>151375703</v>
      </c>
      <c r="F56" s="50">
        <f t="shared" si="5"/>
        <v>158116808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108805362</v>
      </c>
      <c r="R56" s="50">
        <f t="shared" si="5"/>
        <v>108805362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108805362</v>
      </c>
      <c r="X56" s="50">
        <f t="shared" si="5"/>
        <v>118587357</v>
      </c>
      <c r="Y56" s="50">
        <f t="shared" si="5"/>
        <v>-9781995</v>
      </c>
      <c r="Z56" s="51">
        <f>+IF(X56&lt;&gt;0,+(Y56/X56)*100,0)</f>
        <v>-8.2487671936225038</v>
      </c>
      <c r="AA56" s="48">
        <f>SUM(AA53:AA55)</f>
        <v>158116808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22539364</v>
      </c>
      <c r="D59" s="65">
        <f>SUM(D56:D58)</f>
        <v>0</v>
      </c>
      <c r="E59" s="66">
        <f t="shared" si="6"/>
        <v>151375703</v>
      </c>
      <c r="F59" s="67">
        <f t="shared" si="6"/>
        <v>158116808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108805362</v>
      </c>
      <c r="R59" s="67">
        <f t="shared" si="6"/>
        <v>108805362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108805362</v>
      </c>
      <c r="X59" s="67">
        <f t="shared" si="6"/>
        <v>118587357</v>
      </c>
      <c r="Y59" s="67">
        <f t="shared" si="6"/>
        <v>-9781995</v>
      </c>
      <c r="Z59" s="68">
        <f>+IF(X59&lt;&gt;0,+(Y59/X59)*100,0)</f>
        <v>-8.2487671936225038</v>
      </c>
      <c r="AA59" s="65">
        <f>SUM(AA56:AA58)</f>
        <v>158116808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66896771</v>
      </c>
      <c r="D7" s="20"/>
      <c r="E7" s="21">
        <v>88491724</v>
      </c>
      <c r="F7" s="22">
        <v>88491724</v>
      </c>
      <c r="G7" s="22">
        <v>6376118</v>
      </c>
      <c r="H7" s="22">
        <v>4157296</v>
      </c>
      <c r="I7" s="22">
        <v>5032355</v>
      </c>
      <c r="J7" s="22">
        <v>15565769</v>
      </c>
      <c r="K7" s="22">
        <v>18922079</v>
      </c>
      <c r="L7" s="22">
        <v>6589793</v>
      </c>
      <c r="M7" s="22">
        <v>8846187</v>
      </c>
      <c r="N7" s="22">
        <v>34358059</v>
      </c>
      <c r="O7" s="22">
        <v>18862292</v>
      </c>
      <c r="P7" s="22">
        <v>5307787</v>
      </c>
      <c r="Q7" s="22">
        <v>7269826</v>
      </c>
      <c r="R7" s="22">
        <v>31439905</v>
      </c>
      <c r="S7" s="22"/>
      <c r="T7" s="22"/>
      <c r="U7" s="22"/>
      <c r="V7" s="22"/>
      <c r="W7" s="22">
        <v>81363733</v>
      </c>
      <c r="X7" s="22">
        <v>66368790</v>
      </c>
      <c r="Y7" s="22">
        <v>14994943</v>
      </c>
      <c r="Z7" s="23">
        <v>22.593365044021443</v>
      </c>
      <c r="AA7" s="20">
        <v>88491724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21097755</v>
      </c>
      <c r="D13" s="20"/>
      <c r="E13" s="21">
        <v>12177599</v>
      </c>
      <c r="F13" s="22">
        <v>12177599</v>
      </c>
      <c r="G13" s="22">
        <v>2091055</v>
      </c>
      <c r="H13" s="22">
        <v>2105507</v>
      </c>
      <c r="I13" s="22">
        <v>2133329</v>
      </c>
      <c r="J13" s="22">
        <v>6329891</v>
      </c>
      <c r="K13" s="22">
        <v>2213865</v>
      </c>
      <c r="L13" s="22">
        <v>2197939</v>
      </c>
      <c r="M13" s="22">
        <v>2142554</v>
      </c>
      <c r="N13" s="22">
        <v>6554358</v>
      </c>
      <c r="O13" s="22">
        <v>2369770</v>
      </c>
      <c r="P13" s="22">
        <v>2529717</v>
      </c>
      <c r="Q13" s="22">
        <v>2624210</v>
      </c>
      <c r="R13" s="22">
        <v>7523697</v>
      </c>
      <c r="S13" s="22"/>
      <c r="T13" s="22"/>
      <c r="U13" s="22"/>
      <c r="V13" s="22"/>
      <c r="W13" s="22">
        <v>20407946</v>
      </c>
      <c r="X13" s="22">
        <v>9133200</v>
      </c>
      <c r="Y13" s="22">
        <v>11274746</v>
      </c>
      <c r="Z13" s="23">
        <v>123.44792624709851</v>
      </c>
      <c r="AA13" s="20">
        <v>12177599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87994526</v>
      </c>
      <c r="D32" s="29">
        <f t="shared" ref="D32:Y32" si="0">SUM(D6:D31)</f>
        <v>0</v>
      </c>
      <c r="E32" s="30">
        <f t="shared" si="0"/>
        <v>100669323</v>
      </c>
      <c r="F32" s="31">
        <f t="shared" si="0"/>
        <v>100669323</v>
      </c>
      <c r="G32" s="31">
        <f t="shared" si="0"/>
        <v>8467173</v>
      </c>
      <c r="H32" s="31">
        <f t="shared" si="0"/>
        <v>6262803</v>
      </c>
      <c r="I32" s="31">
        <f t="shared" si="0"/>
        <v>7165684</v>
      </c>
      <c r="J32" s="31">
        <f t="shared" si="0"/>
        <v>21895660</v>
      </c>
      <c r="K32" s="31">
        <f t="shared" si="0"/>
        <v>21135944</v>
      </c>
      <c r="L32" s="31">
        <f t="shared" si="0"/>
        <v>8787732</v>
      </c>
      <c r="M32" s="31">
        <f t="shared" si="0"/>
        <v>10988741</v>
      </c>
      <c r="N32" s="31">
        <f t="shared" si="0"/>
        <v>40912417</v>
      </c>
      <c r="O32" s="31">
        <f t="shared" si="0"/>
        <v>21232062</v>
      </c>
      <c r="P32" s="31">
        <f t="shared" si="0"/>
        <v>7837504</v>
      </c>
      <c r="Q32" s="31">
        <f t="shared" si="0"/>
        <v>9894036</v>
      </c>
      <c r="R32" s="31">
        <f t="shared" si="0"/>
        <v>38963602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101771679</v>
      </c>
      <c r="X32" s="31">
        <f t="shared" si="0"/>
        <v>75501990</v>
      </c>
      <c r="Y32" s="31">
        <f t="shared" si="0"/>
        <v>26269689</v>
      </c>
      <c r="Z32" s="32">
        <f>+IF(X32&lt;&gt;0,+(Y32/X32)*100,0)</f>
        <v>34.793372995864082</v>
      </c>
      <c r="AA32" s="29">
        <f>SUM(AA6:AA31)</f>
        <v>100669323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6202451</v>
      </c>
      <c r="D34" s="20"/>
      <c r="E34" s="21">
        <v>18604256</v>
      </c>
      <c r="F34" s="22">
        <v>18609256</v>
      </c>
      <c r="G34" s="22">
        <v>1607822</v>
      </c>
      <c r="H34" s="22">
        <v>1689111</v>
      </c>
      <c r="I34" s="22">
        <v>1748300</v>
      </c>
      <c r="J34" s="22">
        <v>5045233</v>
      </c>
      <c r="K34" s="22">
        <v>1581880</v>
      </c>
      <c r="L34" s="22">
        <v>1702529</v>
      </c>
      <c r="M34" s="22">
        <v>1717030</v>
      </c>
      <c r="N34" s="22">
        <v>5001439</v>
      </c>
      <c r="O34" s="22">
        <v>1599723</v>
      </c>
      <c r="P34" s="22"/>
      <c r="Q34" s="22">
        <v>3206112</v>
      </c>
      <c r="R34" s="22">
        <v>4805835</v>
      </c>
      <c r="S34" s="22"/>
      <c r="T34" s="22"/>
      <c r="U34" s="22"/>
      <c r="V34" s="22"/>
      <c r="W34" s="22">
        <v>14852507</v>
      </c>
      <c r="X34" s="22">
        <v>13954463</v>
      </c>
      <c r="Y34" s="22">
        <v>898044</v>
      </c>
      <c r="Z34" s="23">
        <v>6.4355324887815462</v>
      </c>
      <c r="AA34" s="20">
        <v>18609256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40003083</v>
      </c>
      <c r="D37" s="20"/>
      <c r="E37" s="21">
        <v>46748051</v>
      </c>
      <c r="F37" s="22">
        <v>47748051</v>
      </c>
      <c r="G37" s="22">
        <v>1409003</v>
      </c>
      <c r="H37" s="22">
        <v>585893</v>
      </c>
      <c r="I37" s="22">
        <v>668064</v>
      </c>
      <c r="J37" s="22">
        <v>2662960</v>
      </c>
      <c r="K37" s="22">
        <v>1597215</v>
      </c>
      <c r="L37" s="22">
        <v>785601</v>
      </c>
      <c r="M37" s="22">
        <v>2628306</v>
      </c>
      <c r="N37" s="22">
        <v>5011122</v>
      </c>
      <c r="O37" s="22">
        <v>2232350</v>
      </c>
      <c r="P37" s="22">
        <v>1182244</v>
      </c>
      <c r="Q37" s="22">
        <v>6547993</v>
      </c>
      <c r="R37" s="22">
        <v>9962587</v>
      </c>
      <c r="S37" s="22"/>
      <c r="T37" s="22"/>
      <c r="U37" s="22"/>
      <c r="V37" s="22"/>
      <c r="W37" s="22">
        <v>17636669</v>
      </c>
      <c r="X37" s="22">
        <v>35311039</v>
      </c>
      <c r="Y37" s="22">
        <v>-17674370</v>
      </c>
      <c r="Z37" s="23">
        <v>-50.05338415558942</v>
      </c>
      <c r="AA37" s="20">
        <v>47748051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23193988</v>
      </c>
      <c r="D39" s="20"/>
      <c r="E39" s="21">
        <v>10034884</v>
      </c>
      <c r="F39" s="22">
        <v>10034884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7526160</v>
      </c>
      <c r="Y39" s="22">
        <v>-7526160</v>
      </c>
      <c r="Z39" s="23">
        <v>-100</v>
      </c>
      <c r="AA39" s="20">
        <v>10034884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17724303</v>
      </c>
      <c r="Y43" s="22">
        <v>-17724303</v>
      </c>
      <c r="Z43" s="23">
        <v>-100</v>
      </c>
      <c r="AA43" s="20">
        <v>23632399</v>
      </c>
    </row>
    <row r="44" spans="1:27" x14ac:dyDescent="0.25">
      <c r="A44" s="19" t="s">
        <v>69</v>
      </c>
      <c r="B44" s="15" t="s">
        <v>32</v>
      </c>
      <c r="C44" s="20">
        <v>54210</v>
      </c>
      <c r="D44" s="20"/>
      <c r="E44" s="21">
        <v>7351471</v>
      </c>
      <c r="F44" s="22">
        <v>7351471</v>
      </c>
      <c r="G44" s="22">
        <v>14014</v>
      </c>
      <c r="H44" s="22">
        <v>14503</v>
      </c>
      <c r="I44" s="22">
        <v>14790</v>
      </c>
      <c r="J44" s="22">
        <v>43307</v>
      </c>
      <c r="K44" s="22">
        <v>21202</v>
      </c>
      <c r="L44" s="22">
        <v>14675</v>
      </c>
      <c r="M44" s="22">
        <v>14802</v>
      </c>
      <c r="N44" s="22">
        <v>50679</v>
      </c>
      <c r="O44" s="22">
        <v>13681</v>
      </c>
      <c r="P44" s="22"/>
      <c r="Q44" s="22">
        <v>27448</v>
      </c>
      <c r="R44" s="22">
        <v>41129</v>
      </c>
      <c r="S44" s="22"/>
      <c r="T44" s="22"/>
      <c r="U44" s="22"/>
      <c r="V44" s="22"/>
      <c r="W44" s="22">
        <v>135115</v>
      </c>
      <c r="X44" s="22">
        <v>5513607</v>
      </c>
      <c r="Y44" s="22">
        <v>-5378492</v>
      </c>
      <c r="Z44" s="23">
        <v>-97.549426355559973</v>
      </c>
      <c r="AA44" s="20">
        <v>7351471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69453732</v>
      </c>
      <c r="D47" s="29">
        <f t="shared" ref="D47:Y47" si="1">SUM(D34:D46)</f>
        <v>0</v>
      </c>
      <c r="E47" s="30">
        <f t="shared" si="1"/>
        <v>106371061</v>
      </c>
      <c r="F47" s="31">
        <f t="shared" si="1"/>
        <v>107376061</v>
      </c>
      <c r="G47" s="31">
        <f t="shared" si="1"/>
        <v>3030839</v>
      </c>
      <c r="H47" s="31">
        <f t="shared" si="1"/>
        <v>2289507</v>
      </c>
      <c r="I47" s="31">
        <f t="shared" si="1"/>
        <v>2431154</v>
      </c>
      <c r="J47" s="31">
        <f t="shared" si="1"/>
        <v>7751500</v>
      </c>
      <c r="K47" s="31">
        <f t="shared" si="1"/>
        <v>3200297</v>
      </c>
      <c r="L47" s="31">
        <f t="shared" si="1"/>
        <v>2502805</v>
      </c>
      <c r="M47" s="31">
        <f t="shared" si="1"/>
        <v>4360138</v>
      </c>
      <c r="N47" s="31">
        <f t="shared" si="1"/>
        <v>10063240</v>
      </c>
      <c r="O47" s="31">
        <f t="shared" si="1"/>
        <v>3845754</v>
      </c>
      <c r="P47" s="31">
        <f t="shared" si="1"/>
        <v>1182244</v>
      </c>
      <c r="Q47" s="31">
        <f t="shared" si="1"/>
        <v>9781553</v>
      </c>
      <c r="R47" s="31">
        <f t="shared" si="1"/>
        <v>14809551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32624291</v>
      </c>
      <c r="X47" s="31">
        <f t="shared" si="1"/>
        <v>80029572</v>
      </c>
      <c r="Y47" s="31">
        <f t="shared" si="1"/>
        <v>-47405281</v>
      </c>
      <c r="Z47" s="32">
        <f>+IF(X47&lt;&gt;0,+(Y47/X47)*100,0)</f>
        <v>-59.23470514124454</v>
      </c>
      <c r="AA47" s="29">
        <f>SUM(AA34:AA46)</f>
        <v>107376061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18540794</v>
      </c>
      <c r="D48" s="39">
        <f t="shared" si="2"/>
        <v>0</v>
      </c>
      <c r="E48" s="40">
        <f t="shared" si="2"/>
        <v>-5701738</v>
      </c>
      <c r="F48" s="41">
        <f t="shared" si="2"/>
        <v>-6706738</v>
      </c>
      <c r="G48" s="41">
        <f t="shared" si="2"/>
        <v>5436334</v>
      </c>
      <c r="H48" s="41">
        <f t="shared" si="2"/>
        <v>3973296</v>
      </c>
      <c r="I48" s="41">
        <f t="shared" si="2"/>
        <v>4734530</v>
      </c>
      <c r="J48" s="41">
        <f t="shared" si="2"/>
        <v>14144160</v>
      </c>
      <c r="K48" s="41">
        <f t="shared" si="2"/>
        <v>17935647</v>
      </c>
      <c r="L48" s="41">
        <f t="shared" si="2"/>
        <v>6284927</v>
      </c>
      <c r="M48" s="41">
        <f t="shared" si="2"/>
        <v>6628603</v>
      </c>
      <c r="N48" s="41">
        <f t="shared" si="2"/>
        <v>30849177</v>
      </c>
      <c r="O48" s="41">
        <f t="shared" si="2"/>
        <v>17386308</v>
      </c>
      <c r="P48" s="41">
        <f t="shared" si="2"/>
        <v>6655260</v>
      </c>
      <c r="Q48" s="41">
        <f t="shared" si="2"/>
        <v>112483</v>
      </c>
      <c r="R48" s="41">
        <f t="shared" si="2"/>
        <v>24154051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69147388</v>
      </c>
      <c r="X48" s="41">
        <f t="shared" si="2"/>
        <v>-4527582</v>
      </c>
      <c r="Y48" s="41">
        <f t="shared" si="2"/>
        <v>73674970</v>
      </c>
      <c r="Z48" s="42">
        <f>+IF(X48&lt;&gt;0,+(Y48/X48)*100,0)</f>
        <v>-1627.2476125225342</v>
      </c>
      <c r="AA48" s="39">
        <f>+AA32-AA47</f>
        <v>-6706738</v>
      </c>
    </row>
    <row r="49" spans="1:27" x14ac:dyDescent="0.25">
      <c r="A49" s="43" t="s">
        <v>74</v>
      </c>
      <c r="B49" s="15" t="s">
        <v>32</v>
      </c>
      <c r="C49" s="20">
        <v>22641713</v>
      </c>
      <c r="D49" s="20"/>
      <c r="E49" s="21">
        <v>50000000</v>
      </c>
      <c r="F49" s="22">
        <v>50000000</v>
      </c>
      <c r="G49" s="22"/>
      <c r="H49" s="22"/>
      <c r="I49" s="22"/>
      <c r="J49" s="22"/>
      <c r="K49" s="22"/>
      <c r="L49" s="22">
        <v>1526341</v>
      </c>
      <c r="M49" s="22">
        <v>6356738</v>
      </c>
      <c r="N49" s="22">
        <v>7883079</v>
      </c>
      <c r="O49" s="22">
        <v>1634512</v>
      </c>
      <c r="P49" s="22"/>
      <c r="Q49" s="22">
        <v>19315346</v>
      </c>
      <c r="R49" s="22">
        <v>20949858</v>
      </c>
      <c r="S49" s="22"/>
      <c r="T49" s="22"/>
      <c r="U49" s="22"/>
      <c r="V49" s="22"/>
      <c r="W49" s="22">
        <v>28832937</v>
      </c>
      <c r="X49" s="22">
        <v>37500003</v>
      </c>
      <c r="Y49" s="22">
        <v>-8667066</v>
      </c>
      <c r="Z49" s="23">
        <v>-23.112174151026068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41182507</v>
      </c>
      <c r="D51" s="48">
        <f t="shared" si="3"/>
        <v>0</v>
      </c>
      <c r="E51" s="49">
        <f t="shared" si="3"/>
        <v>44298262</v>
      </c>
      <c r="F51" s="50">
        <f t="shared" si="3"/>
        <v>43293262</v>
      </c>
      <c r="G51" s="50">
        <f t="shared" si="3"/>
        <v>5436334</v>
      </c>
      <c r="H51" s="50">
        <f t="shared" si="3"/>
        <v>3973296</v>
      </c>
      <c r="I51" s="50">
        <f t="shared" si="3"/>
        <v>4734530</v>
      </c>
      <c r="J51" s="50">
        <f t="shared" si="3"/>
        <v>14144160</v>
      </c>
      <c r="K51" s="50">
        <f t="shared" si="3"/>
        <v>17935647</v>
      </c>
      <c r="L51" s="50">
        <f t="shared" si="3"/>
        <v>7811268</v>
      </c>
      <c r="M51" s="50">
        <f t="shared" si="3"/>
        <v>12985341</v>
      </c>
      <c r="N51" s="50">
        <f t="shared" si="3"/>
        <v>38732256</v>
      </c>
      <c r="O51" s="50">
        <f t="shared" si="3"/>
        <v>19020820</v>
      </c>
      <c r="P51" s="50">
        <f t="shared" si="3"/>
        <v>6655260</v>
      </c>
      <c r="Q51" s="50">
        <f t="shared" si="3"/>
        <v>19427829</v>
      </c>
      <c r="R51" s="50">
        <f t="shared" si="3"/>
        <v>45103909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97980325</v>
      </c>
      <c r="X51" s="50">
        <f t="shared" si="3"/>
        <v>32972421</v>
      </c>
      <c r="Y51" s="50">
        <f t="shared" si="3"/>
        <v>65007904</v>
      </c>
      <c r="Z51" s="51">
        <f>+IF(X51&lt;&gt;0,+(Y51/X51)*100,0)</f>
        <v>197.15841915278224</v>
      </c>
      <c r="AA51" s="48">
        <f>SUM(AA48:AA50)</f>
        <v>43293262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41182507</v>
      </c>
      <c r="D53" s="54">
        <f>+D51-D52</f>
        <v>0</v>
      </c>
      <c r="E53" s="55">
        <f t="shared" si="4"/>
        <v>44298262</v>
      </c>
      <c r="F53" s="56">
        <f t="shared" si="4"/>
        <v>43293262</v>
      </c>
      <c r="G53" s="56">
        <f t="shared" si="4"/>
        <v>5436334</v>
      </c>
      <c r="H53" s="56">
        <f t="shared" si="4"/>
        <v>3973296</v>
      </c>
      <c r="I53" s="56">
        <f t="shared" si="4"/>
        <v>4734530</v>
      </c>
      <c r="J53" s="56">
        <f t="shared" si="4"/>
        <v>14144160</v>
      </c>
      <c r="K53" s="56">
        <f t="shared" si="4"/>
        <v>17935647</v>
      </c>
      <c r="L53" s="56">
        <f t="shared" si="4"/>
        <v>7811268</v>
      </c>
      <c r="M53" s="56">
        <f t="shared" si="4"/>
        <v>12985341</v>
      </c>
      <c r="N53" s="56">
        <f t="shared" si="4"/>
        <v>38732256</v>
      </c>
      <c r="O53" s="56">
        <f t="shared" si="4"/>
        <v>19020820</v>
      </c>
      <c r="P53" s="56">
        <f t="shared" si="4"/>
        <v>6655260</v>
      </c>
      <c r="Q53" s="56">
        <f t="shared" si="4"/>
        <v>19427829</v>
      </c>
      <c r="R53" s="56">
        <f t="shared" si="4"/>
        <v>45103909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97980325</v>
      </c>
      <c r="X53" s="56">
        <f t="shared" si="4"/>
        <v>32972421</v>
      </c>
      <c r="Y53" s="56">
        <f t="shared" si="4"/>
        <v>65007904</v>
      </c>
      <c r="Z53" s="57">
        <f>+IF(X53&lt;&gt;0,+(Y53/X53)*100,0)</f>
        <v>197.15841915278224</v>
      </c>
      <c r="AA53" s="54">
        <f>+AA51-AA52</f>
        <v>43293262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41182507</v>
      </c>
      <c r="D56" s="48">
        <f>SUM(D53:D55)</f>
        <v>0</v>
      </c>
      <c r="E56" s="49">
        <f t="shared" si="5"/>
        <v>44298262</v>
      </c>
      <c r="F56" s="50">
        <f t="shared" si="5"/>
        <v>43293262</v>
      </c>
      <c r="G56" s="50">
        <f t="shared" si="5"/>
        <v>5436334</v>
      </c>
      <c r="H56" s="50">
        <f t="shared" si="5"/>
        <v>3973296</v>
      </c>
      <c r="I56" s="50">
        <f t="shared" si="5"/>
        <v>4734530</v>
      </c>
      <c r="J56" s="50">
        <f t="shared" si="5"/>
        <v>14144160</v>
      </c>
      <c r="K56" s="50">
        <f t="shared" si="5"/>
        <v>17935647</v>
      </c>
      <c r="L56" s="50">
        <f t="shared" si="5"/>
        <v>7811268</v>
      </c>
      <c r="M56" s="50">
        <f t="shared" si="5"/>
        <v>12985341</v>
      </c>
      <c r="N56" s="50">
        <f t="shared" si="5"/>
        <v>38732256</v>
      </c>
      <c r="O56" s="50">
        <f t="shared" si="5"/>
        <v>19020820</v>
      </c>
      <c r="P56" s="50">
        <f t="shared" si="5"/>
        <v>6655260</v>
      </c>
      <c r="Q56" s="50">
        <f t="shared" si="5"/>
        <v>19427829</v>
      </c>
      <c r="R56" s="50">
        <f t="shared" si="5"/>
        <v>45103909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97980325</v>
      </c>
      <c r="X56" s="50">
        <f t="shared" si="5"/>
        <v>32972421</v>
      </c>
      <c r="Y56" s="50">
        <f t="shared" si="5"/>
        <v>65007904</v>
      </c>
      <c r="Z56" s="51">
        <f>+IF(X56&lt;&gt;0,+(Y56/X56)*100,0)</f>
        <v>197.15841915278224</v>
      </c>
      <c r="AA56" s="48">
        <f>SUM(AA53:AA55)</f>
        <v>43293262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41182507</v>
      </c>
      <c r="D59" s="65">
        <f>SUM(D56:D58)</f>
        <v>0</v>
      </c>
      <c r="E59" s="66">
        <f t="shared" si="6"/>
        <v>44298262</v>
      </c>
      <c r="F59" s="67">
        <f t="shared" si="6"/>
        <v>43293262</v>
      </c>
      <c r="G59" s="67">
        <f t="shared" si="6"/>
        <v>5436334</v>
      </c>
      <c r="H59" s="67">
        <f t="shared" si="6"/>
        <v>3973296</v>
      </c>
      <c r="I59" s="67">
        <f t="shared" si="6"/>
        <v>4734530</v>
      </c>
      <c r="J59" s="67">
        <f t="shared" si="6"/>
        <v>14144160</v>
      </c>
      <c r="K59" s="67">
        <f t="shared" si="6"/>
        <v>17935647</v>
      </c>
      <c r="L59" s="67">
        <f t="shared" si="6"/>
        <v>7811268</v>
      </c>
      <c r="M59" s="67">
        <f t="shared" si="6"/>
        <v>12985341</v>
      </c>
      <c r="N59" s="67">
        <f t="shared" si="6"/>
        <v>38732256</v>
      </c>
      <c r="O59" s="67">
        <f t="shared" si="6"/>
        <v>19020820</v>
      </c>
      <c r="P59" s="67">
        <f t="shared" si="6"/>
        <v>6655260</v>
      </c>
      <c r="Q59" s="67">
        <f t="shared" si="6"/>
        <v>19427829</v>
      </c>
      <c r="R59" s="67">
        <f t="shared" si="6"/>
        <v>45103909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97980325</v>
      </c>
      <c r="X59" s="67">
        <f t="shared" si="6"/>
        <v>32972421</v>
      </c>
      <c r="Y59" s="67">
        <f t="shared" si="6"/>
        <v>65007904</v>
      </c>
      <c r="Z59" s="68">
        <f>+IF(X59&lt;&gt;0,+(Y59/X59)*100,0)</f>
        <v>197.15841915278224</v>
      </c>
      <c r="AA59" s="65">
        <f>SUM(AA56:AA58)</f>
        <v>43293262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444570559</v>
      </c>
      <c r="D7" s="20"/>
      <c r="E7" s="21">
        <v>551181920</v>
      </c>
      <c r="F7" s="22">
        <v>559974730</v>
      </c>
      <c r="G7" s="22">
        <v>41639641</v>
      </c>
      <c r="H7" s="22">
        <v>36717371</v>
      </c>
      <c r="I7" s="22">
        <v>48179578</v>
      </c>
      <c r="J7" s="22">
        <v>126536590</v>
      </c>
      <c r="K7" s="22">
        <v>33391243</v>
      </c>
      <c r="L7" s="22">
        <v>42436441</v>
      </c>
      <c r="M7" s="22">
        <v>46922753</v>
      </c>
      <c r="N7" s="22">
        <v>122750437</v>
      </c>
      <c r="O7" s="22">
        <v>40642053</v>
      </c>
      <c r="P7" s="22">
        <v>412232032</v>
      </c>
      <c r="Q7" s="22">
        <v>-17856909</v>
      </c>
      <c r="R7" s="22">
        <v>435017176</v>
      </c>
      <c r="S7" s="22"/>
      <c r="T7" s="22"/>
      <c r="U7" s="22"/>
      <c r="V7" s="22"/>
      <c r="W7" s="22">
        <v>684304203</v>
      </c>
      <c r="X7" s="22">
        <v>416903531</v>
      </c>
      <c r="Y7" s="22">
        <v>267400672</v>
      </c>
      <c r="Z7" s="23">
        <v>64.139699502808952</v>
      </c>
      <c r="AA7" s="20">
        <v>559974730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59535059</v>
      </c>
      <c r="D13" s="20"/>
      <c r="E13" s="21">
        <v>31500000</v>
      </c>
      <c r="F13" s="22">
        <v>77951170</v>
      </c>
      <c r="G13" s="22">
        <v>6290305</v>
      </c>
      <c r="H13" s="22">
        <v>6207525</v>
      </c>
      <c r="I13" s="22">
        <v>6431685</v>
      </c>
      <c r="J13" s="22">
        <v>18929515</v>
      </c>
      <c r="K13" s="22">
        <v>6463173</v>
      </c>
      <c r="L13" s="22">
        <v>6496123</v>
      </c>
      <c r="M13" s="22">
        <v>6682145</v>
      </c>
      <c r="N13" s="22">
        <v>19641441</v>
      </c>
      <c r="O13" s="22">
        <v>6918243</v>
      </c>
      <c r="P13" s="22">
        <v>7053913</v>
      </c>
      <c r="Q13" s="22">
        <v>6852658</v>
      </c>
      <c r="R13" s="22">
        <v>20824814</v>
      </c>
      <c r="S13" s="22"/>
      <c r="T13" s="22"/>
      <c r="U13" s="22"/>
      <c r="V13" s="22"/>
      <c r="W13" s="22">
        <v>59395770</v>
      </c>
      <c r="X13" s="22">
        <v>42205468</v>
      </c>
      <c r="Y13" s="22">
        <v>17190302</v>
      </c>
      <c r="Z13" s="23">
        <v>40.730035264624952</v>
      </c>
      <c r="AA13" s="20">
        <v>77951170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6598746</v>
      </c>
      <c r="D25" s="20"/>
      <c r="E25" s="21">
        <v>3529900</v>
      </c>
      <c r="F25" s="22">
        <v>3529900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2647422</v>
      </c>
      <c r="Y25" s="22">
        <v>-2647422</v>
      </c>
      <c r="Z25" s="23">
        <v>-100</v>
      </c>
      <c r="AA25" s="20">
        <v>3529900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1373801</v>
      </c>
      <c r="D28" s="20"/>
      <c r="E28" s="21">
        <v>1441740</v>
      </c>
      <c r="F28" s="22">
        <v>1437820</v>
      </c>
      <c r="G28" s="22">
        <v>120055</v>
      </c>
      <c r="H28" s="22">
        <v>119963</v>
      </c>
      <c r="I28" s="22">
        <v>119963</v>
      </c>
      <c r="J28" s="22">
        <v>359981</v>
      </c>
      <c r="K28" s="22">
        <v>119963</v>
      </c>
      <c r="L28" s="22">
        <v>119593</v>
      </c>
      <c r="M28" s="22">
        <v>119593</v>
      </c>
      <c r="N28" s="22">
        <v>359149</v>
      </c>
      <c r="O28" s="22">
        <v>119593</v>
      </c>
      <c r="P28" s="22">
        <v>119409</v>
      </c>
      <c r="Q28" s="22">
        <v>118582</v>
      </c>
      <c r="R28" s="22">
        <v>357584</v>
      </c>
      <c r="S28" s="22"/>
      <c r="T28" s="22"/>
      <c r="U28" s="22"/>
      <c r="V28" s="22"/>
      <c r="W28" s="22">
        <v>1076714</v>
      </c>
      <c r="X28" s="22">
        <v>1079737</v>
      </c>
      <c r="Y28" s="22">
        <v>-3023</v>
      </c>
      <c r="Z28" s="23">
        <v>-0.27997558664748917</v>
      </c>
      <c r="AA28" s="20">
        <v>1437820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512078165</v>
      </c>
      <c r="D32" s="29">
        <f t="shared" ref="D32:Y32" si="0">SUM(D6:D31)</f>
        <v>0</v>
      </c>
      <c r="E32" s="30">
        <f t="shared" si="0"/>
        <v>587653560</v>
      </c>
      <c r="F32" s="31">
        <f t="shared" si="0"/>
        <v>642893620</v>
      </c>
      <c r="G32" s="31">
        <f t="shared" si="0"/>
        <v>48050001</v>
      </c>
      <c r="H32" s="31">
        <f t="shared" si="0"/>
        <v>43044859</v>
      </c>
      <c r="I32" s="31">
        <f t="shared" si="0"/>
        <v>54731226</v>
      </c>
      <c r="J32" s="31">
        <f t="shared" si="0"/>
        <v>145826086</v>
      </c>
      <c r="K32" s="31">
        <f t="shared" si="0"/>
        <v>39974379</v>
      </c>
      <c r="L32" s="31">
        <f t="shared" si="0"/>
        <v>49052157</v>
      </c>
      <c r="M32" s="31">
        <f t="shared" si="0"/>
        <v>53724491</v>
      </c>
      <c r="N32" s="31">
        <f t="shared" si="0"/>
        <v>142751027</v>
      </c>
      <c r="O32" s="31">
        <f t="shared" si="0"/>
        <v>47679889</v>
      </c>
      <c r="P32" s="31">
        <f t="shared" si="0"/>
        <v>419405354</v>
      </c>
      <c r="Q32" s="31">
        <f t="shared" si="0"/>
        <v>-10885669</v>
      </c>
      <c r="R32" s="31">
        <f t="shared" si="0"/>
        <v>456199574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744776687</v>
      </c>
      <c r="X32" s="31">
        <f t="shared" si="0"/>
        <v>462836158</v>
      </c>
      <c r="Y32" s="31">
        <f t="shared" si="0"/>
        <v>281940529</v>
      </c>
      <c r="Z32" s="32">
        <f>+IF(X32&lt;&gt;0,+(Y32/X32)*100,0)</f>
        <v>60.915839034339236</v>
      </c>
      <c r="AA32" s="29">
        <f>SUM(AA6:AA31)</f>
        <v>642893620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20814603</v>
      </c>
      <c r="D34" s="20"/>
      <c r="E34" s="21">
        <v>23285120</v>
      </c>
      <c r="F34" s="22">
        <v>23051530</v>
      </c>
      <c r="G34" s="22">
        <v>1696609</v>
      </c>
      <c r="H34" s="22">
        <v>1816093</v>
      </c>
      <c r="I34" s="22">
        <v>1795138</v>
      </c>
      <c r="J34" s="22">
        <v>5307840</v>
      </c>
      <c r="K34" s="22">
        <v>1953488</v>
      </c>
      <c r="L34" s="22">
        <v>2037909</v>
      </c>
      <c r="M34" s="22">
        <v>2017805</v>
      </c>
      <c r="N34" s="22">
        <v>6009202</v>
      </c>
      <c r="O34" s="22">
        <v>2126621</v>
      </c>
      <c r="P34" s="22">
        <v>1821714</v>
      </c>
      <c r="Q34" s="22">
        <v>1931248</v>
      </c>
      <c r="R34" s="22">
        <v>5879583</v>
      </c>
      <c r="S34" s="22"/>
      <c r="T34" s="22"/>
      <c r="U34" s="22"/>
      <c r="V34" s="22"/>
      <c r="W34" s="22">
        <v>17196625</v>
      </c>
      <c r="X34" s="22">
        <v>17370461</v>
      </c>
      <c r="Y34" s="22">
        <v>-173836</v>
      </c>
      <c r="Z34" s="23">
        <v>-1.0007563990385748</v>
      </c>
      <c r="AA34" s="20">
        <v>23051530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189805726</v>
      </c>
      <c r="D37" s="20"/>
      <c r="E37" s="21">
        <v>213303130</v>
      </c>
      <c r="F37" s="22">
        <v>212853130</v>
      </c>
      <c r="G37" s="22">
        <v>19683</v>
      </c>
      <c r="H37" s="22">
        <v>38888</v>
      </c>
      <c r="I37" s="22">
        <v>692394</v>
      </c>
      <c r="J37" s="22">
        <v>750965</v>
      </c>
      <c r="K37" s="22">
        <v>330061</v>
      </c>
      <c r="L37" s="22">
        <v>212438</v>
      </c>
      <c r="M37" s="22">
        <v>17466601</v>
      </c>
      <c r="N37" s="22">
        <v>18009100</v>
      </c>
      <c r="O37" s="22">
        <v>15350110</v>
      </c>
      <c r="P37" s="22">
        <v>102613533</v>
      </c>
      <c r="Q37" s="22">
        <v>26679473</v>
      </c>
      <c r="R37" s="22">
        <v>144643116</v>
      </c>
      <c r="S37" s="22"/>
      <c r="T37" s="22"/>
      <c r="U37" s="22"/>
      <c r="V37" s="22"/>
      <c r="W37" s="22">
        <v>163403181</v>
      </c>
      <c r="X37" s="22">
        <v>159237388</v>
      </c>
      <c r="Y37" s="22">
        <v>4165793</v>
      </c>
      <c r="Z37" s="23">
        <v>2.6160897590206642</v>
      </c>
      <c r="AA37" s="20">
        <v>212853130</v>
      </c>
    </row>
    <row r="38" spans="1:27" x14ac:dyDescent="0.25">
      <c r="A38" s="19" t="s">
        <v>64</v>
      </c>
      <c r="B38" s="15" t="s">
        <v>32</v>
      </c>
      <c r="C38" s="20">
        <v>262642696</v>
      </c>
      <c r="D38" s="20"/>
      <c r="E38" s="21">
        <v>139222180</v>
      </c>
      <c r="F38" s="22">
        <v>139222180</v>
      </c>
      <c r="G38" s="22">
        <v>11601848</v>
      </c>
      <c r="H38" s="22">
        <v>11227182</v>
      </c>
      <c r="I38" s="22">
        <v>11227182</v>
      </c>
      <c r="J38" s="22">
        <v>34056212</v>
      </c>
      <c r="K38" s="22">
        <v>12351182</v>
      </c>
      <c r="L38" s="22">
        <v>11601849</v>
      </c>
      <c r="M38" s="22">
        <v>11601849</v>
      </c>
      <c r="N38" s="22">
        <v>35554880</v>
      </c>
      <c r="O38" s="22">
        <v>11601849</v>
      </c>
      <c r="P38" s="22">
        <v>11601849</v>
      </c>
      <c r="Q38" s="22">
        <v>11601849</v>
      </c>
      <c r="R38" s="22">
        <v>34805547</v>
      </c>
      <c r="S38" s="22"/>
      <c r="T38" s="22"/>
      <c r="U38" s="22"/>
      <c r="V38" s="22"/>
      <c r="W38" s="22">
        <v>104416639</v>
      </c>
      <c r="X38" s="22">
        <v>104416641</v>
      </c>
      <c r="Y38" s="22">
        <v>-2</v>
      </c>
      <c r="Z38" s="23"/>
      <c r="AA38" s="20">
        <v>139222180</v>
      </c>
    </row>
    <row r="39" spans="1:27" x14ac:dyDescent="0.25">
      <c r="A39" s="19" t="s">
        <v>65</v>
      </c>
      <c r="B39" s="15" t="s">
        <v>32</v>
      </c>
      <c r="C39" s="20">
        <v>24086472</v>
      </c>
      <c r="D39" s="20"/>
      <c r="E39" s="21">
        <v>15803650</v>
      </c>
      <c r="F39" s="22">
        <v>15803650</v>
      </c>
      <c r="G39" s="22"/>
      <c r="H39" s="22"/>
      <c r="I39" s="22"/>
      <c r="J39" s="22"/>
      <c r="K39" s="22"/>
      <c r="L39" s="22">
        <v>10035214</v>
      </c>
      <c r="M39" s="22"/>
      <c r="N39" s="22">
        <v>10035214</v>
      </c>
      <c r="O39" s="22"/>
      <c r="P39" s="22">
        <v>3973151</v>
      </c>
      <c r="Q39" s="22">
        <v>1986581</v>
      </c>
      <c r="R39" s="22">
        <v>5959732</v>
      </c>
      <c r="S39" s="22"/>
      <c r="T39" s="22"/>
      <c r="U39" s="22"/>
      <c r="V39" s="22"/>
      <c r="W39" s="22">
        <v>15994946</v>
      </c>
      <c r="X39" s="22">
        <v>11852793</v>
      </c>
      <c r="Y39" s="22">
        <v>4142153</v>
      </c>
      <c r="Z39" s="23">
        <v>34.946640846592025</v>
      </c>
      <c r="AA39" s="20">
        <v>15803650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26210</v>
      </c>
      <c r="F40" s="22">
        <v>26210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19665</v>
      </c>
      <c r="Y40" s="22">
        <v>-19665</v>
      </c>
      <c r="Z40" s="23">
        <v>-100</v>
      </c>
      <c r="AA40" s="20">
        <v>26210</v>
      </c>
    </row>
    <row r="41" spans="1:27" x14ac:dyDescent="0.25">
      <c r="A41" s="19" t="s">
        <v>66</v>
      </c>
      <c r="B41" s="15" t="s">
        <v>32</v>
      </c>
      <c r="C41" s="20">
        <v>908087</v>
      </c>
      <c r="D41" s="20"/>
      <c r="E41" s="21">
        <v>2461140</v>
      </c>
      <c r="F41" s="22">
        <v>3261140</v>
      </c>
      <c r="G41" s="22"/>
      <c r="H41" s="22"/>
      <c r="I41" s="22"/>
      <c r="J41" s="22"/>
      <c r="K41" s="22"/>
      <c r="L41" s="22"/>
      <c r="M41" s="22"/>
      <c r="N41" s="22"/>
      <c r="O41" s="22">
        <v>770323</v>
      </c>
      <c r="P41" s="22"/>
      <c r="Q41" s="22">
        <v>243172</v>
      </c>
      <c r="R41" s="22">
        <v>1013495</v>
      </c>
      <c r="S41" s="22"/>
      <c r="T41" s="22"/>
      <c r="U41" s="22"/>
      <c r="V41" s="22"/>
      <c r="W41" s="22">
        <v>1013495</v>
      </c>
      <c r="X41" s="22">
        <v>2865867</v>
      </c>
      <c r="Y41" s="22">
        <v>-1852372</v>
      </c>
      <c r="Z41" s="23">
        <v>-64.635658249318624</v>
      </c>
      <c r="AA41" s="20">
        <v>3261140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1349052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227693</v>
      </c>
      <c r="L43" s="22">
        <v>270914</v>
      </c>
      <c r="M43" s="22">
        <v>162079</v>
      </c>
      <c r="N43" s="22">
        <v>660686</v>
      </c>
      <c r="O43" s="22"/>
      <c r="P43" s="22">
        <v>250183</v>
      </c>
      <c r="Q43" s="22">
        <v>244774</v>
      </c>
      <c r="R43" s="22">
        <v>494957</v>
      </c>
      <c r="S43" s="22"/>
      <c r="T43" s="22"/>
      <c r="U43" s="22"/>
      <c r="V43" s="22"/>
      <c r="W43" s="22">
        <v>1155643</v>
      </c>
      <c r="X43" s="22">
        <v>2250000</v>
      </c>
      <c r="Y43" s="22">
        <v>-1094357</v>
      </c>
      <c r="Z43" s="23">
        <v>-48.638088888888888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3021140</v>
      </c>
      <c r="D44" s="20"/>
      <c r="E44" s="21">
        <v>1650050</v>
      </c>
      <c r="F44" s="22">
        <v>2087280</v>
      </c>
      <c r="G44" s="22">
        <v>14646</v>
      </c>
      <c r="H44" s="22">
        <v>106767</v>
      </c>
      <c r="I44" s="22">
        <v>15390</v>
      </c>
      <c r="J44" s="22">
        <v>136803</v>
      </c>
      <c r="K44" s="22">
        <v>60075</v>
      </c>
      <c r="L44" s="22">
        <v>352369</v>
      </c>
      <c r="M44" s="22">
        <v>17611</v>
      </c>
      <c r="N44" s="22">
        <v>430055</v>
      </c>
      <c r="O44" s="22">
        <v>18678</v>
      </c>
      <c r="P44" s="22">
        <v>15662</v>
      </c>
      <c r="Q44" s="22">
        <v>107942</v>
      </c>
      <c r="R44" s="22">
        <v>142282</v>
      </c>
      <c r="S44" s="22"/>
      <c r="T44" s="22"/>
      <c r="U44" s="22"/>
      <c r="V44" s="22"/>
      <c r="W44" s="22">
        <v>709140</v>
      </c>
      <c r="X44" s="22">
        <v>1412446</v>
      </c>
      <c r="Y44" s="22">
        <v>-703306</v>
      </c>
      <c r="Z44" s="23">
        <v>-49.793478830341122</v>
      </c>
      <c r="AA44" s="20">
        <v>2087280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33640090</v>
      </c>
      <c r="F46" s="22">
        <v>33640090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25230069</v>
      </c>
      <c r="Y46" s="22">
        <v>-25230069</v>
      </c>
      <c r="Z46" s="23">
        <v>-100</v>
      </c>
      <c r="AA46" s="20">
        <v>33640090</v>
      </c>
    </row>
    <row r="47" spans="1:27" x14ac:dyDescent="0.25">
      <c r="A47" s="37" t="s">
        <v>72</v>
      </c>
      <c r="B47" s="28" t="s">
        <v>32</v>
      </c>
      <c r="C47" s="29">
        <f>SUM(C34:C46)</f>
        <v>502627776</v>
      </c>
      <c r="D47" s="29">
        <f t="shared" ref="D47:Y47" si="1">SUM(D34:D46)</f>
        <v>0</v>
      </c>
      <c r="E47" s="30">
        <f t="shared" si="1"/>
        <v>432391570</v>
      </c>
      <c r="F47" s="31">
        <f t="shared" si="1"/>
        <v>432945210</v>
      </c>
      <c r="G47" s="31">
        <f t="shared" si="1"/>
        <v>13332786</v>
      </c>
      <c r="H47" s="31">
        <f t="shared" si="1"/>
        <v>13188930</v>
      </c>
      <c r="I47" s="31">
        <f t="shared" si="1"/>
        <v>13730104</v>
      </c>
      <c r="J47" s="31">
        <f t="shared" si="1"/>
        <v>40251820</v>
      </c>
      <c r="K47" s="31">
        <f t="shared" si="1"/>
        <v>14922499</v>
      </c>
      <c r="L47" s="31">
        <f t="shared" si="1"/>
        <v>24510693</v>
      </c>
      <c r="M47" s="31">
        <f t="shared" si="1"/>
        <v>31265945</v>
      </c>
      <c r="N47" s="31">
        <f t="shared" si="1"/>
        <v>70699137</v>
      </c>
      <c r="O47" s="31">
        <f t="shared" si="1"/>
        <v>29867581</v>
      </c>
      <c r="P47" s="31">
        <f t="shared" si="1"/>
        <v>120276092</v>
      </c>
      <c r="Q47" s="31">
        <f t="shared" si="1"/>
        <v>42795039</v>
      </c>
      <c r="R47" s="31">
        <f t="shared" si="1"/>
        <v>192938712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303889669</v>
      </c>
      <c r="X47" s="31">
        <f t="shared" si="1"/>
        <v>324655330</v>
      </c>
      <c r="Y47" s="31">
        <f t="shared" si="1"/>
        <v>-20765661</v>
      </c>
      <c r="Z47" s="32">
        <f>+IF(X47&lt;&gt;0,+(Y47/X47)*100,0)</f>
        <v>-6.3962174900994233</v>
      </c>
      <c r="AA47" s="29">
        <f>SUM(AA34:AA46)</f>
        <v>432945210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9450389</v>
      </c>
      <c r="D48" s="39">
        <f t="shared" si="2"/>
        <v>0</v>
      </c>
      <c r="E48" s="40">
        <f t="shared" si="2"/>
        <v>155261990</v>
      </c>
      <c r="F48" s="41">
        <f t="shared" si="2"/>
        <v>209948410</v>
      </c>
      <c r="G48" s="41">
        <f t="shared" si="2"/>
        <v>34717215</v>
      </c>
      <c r="H48" s="41">
        <f t="shared" si="2"/>
        <v>29855929</v>
      </c>
      <c r="I48" s="41">
        <f t="shared" si="2"/>
        <v>41001122</v>
      </c>
      <c r="J48" s="41">
        <f t="shared" si="2"/>
        <v>105574266</v>
      </c>
      <c r="K48" s="41">
        <f t="shared" si="2"/>
        <v>25051880</v>
      </c>
      <c r="L48" s="41">
        <f t="shared" si="2"/>
        <v>24541464</v>
      </c>
      <c r="M48" s="41">
        <f t="shared" si="2"/>
        <v>22458546</v>
      </c>
      <c r="N48" s="41">
        <f t="shared" si="2"/>
        <v>72051890</v>
      </c>
      <c r="O48" s="41">
        <f t="shared" si="2"/>
        <v>17812308</v>
      </c>
      <c r="P48" s="41">
        <f t="shared" si="2"/>
        <v>299129262</v>
      </c>
      <c r="Q48" s="41">
        <f t="shared" si="2"/>
        <v>-53680708</v>
      </c>
      <c r="R48" s="41">
        <f t="shared" si="2"/>
        <v>263260862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440887018</v>
      </c>
      <c r="X48" s="41">
        <f t="shared" si="2"/>
        <v>138180828</v>
      </c>
      <c r="Y48" s="41">
        <f t="shared" si="2"/>
        <v>302706190</v>
      </c>
      <c r="Z48" s="42">
        <f>+IF(X48&lt;&gt;0,+(Y48/X48)*100,0)</f>
        <v>219.06525990711242</v>
      </c>
      <c r="AA48" s="39">
        <f>+AA32-AA47</f>
        <v>209948410</v>
      </c>
    </row>
    <row r="49" spans="1:27" x14ac:dyDescent="0.25">
      <c r="A49" s="43" t="s">
        <v>74</v>
      </c>
      <c r="B49" s="15" t="s">
        <v>32</v>
      </c>
      <c r="C49" s="20">
        <v>1257791</v>
      </c>
      <c r="D49" s="20"/>
      <c r="E49" s="21">
        <v>22910385</v>
      </c>
      <c r="F49" s="22">
        <v>11497605</v>
      </c>
      <c r="G49" s="22"/>
      <c r="H49" s="22">
        <v>760780</v>
      </c>
      <c r="I49" s="22"/>
      <c r="J49" s="22">
        <v>760780</v>
      </c>
      <c r="K49" s="22"/>
      <c r="L49" s="22"/>
      <c r="M49" s="22"/>
      <c r="N49" s="22"/>
      <c r="O49" s="22">
        <v>7642987</v>
      </c>
      <c r="P49" s="22">
        <v>397745</v>
      </c>
      <c r="Q49" s="22">
        <v>3678223</v>
      </c>
      <c r="R49" s="22">
        <v>11718955</v>
      </c>
      <c r="S49" s="22"/>
      <c r="T49" s="22"/>
      <c r="U49" s="22"/>
      <c r="V49" s="22"/>
      <c r="W49" s="22">
        <v>12479735</v>
      </c>
      <c r="X49" s="22">
        <v>12617670</v>
      </c>
      <c r="Y49" s="22">
        <v>-137935</v>
      </c>
      <c r="Z49" s="23">
        <v>-1.0931891545744974</v>
      </c>
      <c r="AA49" s="20">
        <v>11497605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10708180</v>
      </c>
      <c r="D51" s="48">
        <f t="shared" si="3"/>
        <v>0</v>
      </c>
      <c r="E51" s="49">
        <f t="shared" si="3"/>
        <v>178172375</v>
      </c>
      <c r="F51" s="50">
        <f t="shared" si="3"/>
        <v>221446015</v>
      </c>
      <c r="G51" s="50">
        <f t="shared" si="3"/>
        <v>34717215</v>
      </c>
      <c r="H51" s="50">
        <f t="shared" si="3"/>
        <v>30616709</v>
      </c>
      <c r="I51" s="50">
        <f t="shared" si="3"/>
        <v>41001122</v>
      </c>
      <c r="J51" s="50">
        <f t="shared" si="3"/>
        <v>106335046</v>
      </c>
      <c r="K51" s="50">
        <f t="shared" si="3"/>
        <v>25051880</v>
      </c>
      <c r="L51" s="50">
        <f t="shared" si="3"/>
        <v>24541464</v>
      </c>
      <c r="M51" s="50">
        <f t="shared" si="3"/>
        <v>22458546</v>
      </c>
      <c r="N51" s="50">
        <f t="shared" si="3"/>
        <v>72051890</v>
      </c>
      <c r="O51" s="50">
        <f t="shared" si="3"/>
        <v>25455295</v>
      </c>
      <c r="P51" s="50">
        <f t="shared" si="3"/>
        <v>299527007</v>
      </c>
      <c r="Q51" s="50">
        <f t="shared" si="3"/>
        <v>-50002485</v>
      </c>
      <c r="R51" s="50">
        <f t="shared" si="3"/>
        <v>274979817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453366753</v>
      </c>
      <c r="X51" s="50">
        <f t="shared" si="3"/>
        <v>150798498</v>
      </c>
      <c r="Y51" s="50">
        <f t="shared" si="3"/>
        <v>302568255</v>
      </c>
      <c r="Z51" s="51">
        <f>+IF(X51&lt;&gt;0,+(Y51/X51)*100,0)</f>
        <v>200.64407737005445</v>
      </c>
      <c r="AA51" s="48">
        <f>SUM(AA48:AA50)</f>
        <v>221446015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10708180</v>
      </c>
      <c r="D53" s="54">
        <f>+D51-D52</f>
        <v>0</v>
      </c>
      <c r="E53" s="55">
        <f t="shared" si="4"/>
        <v>178172375</v>
      </c>
      <c r="F53" s="56">
        <f t="shared" si="4"/>
        <v>221446015</v>
      </c>
      <c r="G53" s="56">
        <f t="shared" si="4"/>
        <v>34717215</v>
      </c>
      <c r="H53" s="56">
        <f t="shared" si="4"/>
        <v>30616709</v>
      </c>
      <c r="I53" s="56">
        <f t="shared" si="4"/>
        <v>41001122</v>
      </c>
      <c r="J53" s="56">
        <f t="shared" si="4"/>
        <v>106335046</v>
      </c>
      <c r="K53" s="56">
        <f t="shared" si="4"/>
        <v>25051880</v>
      </c>
      <c r="L53" s="56">
        <f t="shared" si="4"/>
        <v>24541464</v>
      </c>
      <c r="M53" s="56">
        <f t="shared" si="4"/>
        <v>22458546</v>
      </c>
      <c r="N53" s="56">
        <f t="shared" si="4"/>
        <v>72051890</v>
      </c>
      <c r="O53" s="56">
        <f t="shared" si="4"/>
        <v>25455295</v>
      </c>
      <c r="P53" s="56">
        <f t="shared" si="4"/>
        <v>299527007</v>
      </c>
      <c r="Q53" s="56">
        <f t="shared" si="4"/>
        <v>-50002485</v>
      </c>
      <c r="R53" s="56">
        <f t="shared" si="4"/>
        <v>274979817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453366753</v>
      </c>
      <c r="X53" s="56">
        <f t="shared" si="4"/>
        <v>150798498</v>
      </c>
      <c r="Y53" s="56">
        <f t="shared" si="4"/>
        <v>302568255</v>
      </c>
      <c r="Z53" s="57">
        <f>+IF(X53&lt;&gt;0,+(Y53/X53)*100,0)</f>
        <v>200.64407737005445</v>
      </c>
      <c r="AA53" s="54">
        <f>+AA51-AA52</f>
        <v>221446015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10708180</v>
      </c>
      <c r="D56" s="48">
        <f>SUM(D53:D55)</f>
        <v>0</v>
      </c>
      <c r="E56" s="49">
        <f t="shared" si="5"/>
        <v>178172375</v>
      </c>
      <c r="F56" s="50">
        <f t="shared" si="5"/>
        <v>221446015</v>
      </c>
      <c r="G56" s="50">
        <f t="shared" si="5"/>
        <v>34717215</v>
      </c>
      <c r="H56" s="50">
        <f t="shared" si="5"/>
        <v>30616709</v>
      </c>
      <c r="I56" s="50">
        <f t="shared" si="5"/>
        <v>41001122</v>
      </c>
      <c r="J56" s="50">
        <f t="shared" si="5"/>
        <v>106335046</v>
      </c>
      <c r="K56" s="50">
        <f t="shared" si="5"/>
        <v>25051880</v>
      </c>
      <c r="L56" s="50">
        <f t="shared" si="5"/>
        <v>24541464</v>
      </c>
      <c r="M56" s="50">
        <f t="shared" si="5"/>
        <v>22458546</v>
      </c>
      <c r="N56" s="50">
        <f t="shared" si="5"/>
        <v>72051890</v>
      </c>
      <c r="O56" s="50">
        <f t="shared" si="5"/>
        <v>25455295</v>
      </c>
      <c r="P56" s="50">
        <f t="shared" si="5"/>
        <v>299527007</v>
      </c>
      <c r="Q56" s="50">
        <f t="shared" si="5"/>
        <v>-50002485</v>
      </c>
      <c r="R56" s="50">
        <f t="shared" si="5"/>
        <v>274979817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453366753</v>
      </c>
      <c r="X56" s="50">
        <f t="shared" si="5"/>
        <v>150798498</v>
      </c>
      <c r="Y56" s="50">
        <f t="shared" si="5"/>
        <v>302568255</v>
      </c>
      <c r="Z56" s="51">
        <f>+IF(X56&lt;&gt;0,+(Y56/X56)*100,0)</f>
        <v>200.64407737005445</v>
      </c>
      <c r="AA56" s="48">
        <f>SUM(AA53:AA55)</f>
        <v>221446015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10708180</v>
      </c>
      <c r="D59" s="65">
        <f>SUM(D56:D58)</f>
        <v>0</v>
      </c>
      <c r="E59" s="66">
        <f t="shared" si="6"/>
        <v>178172375</v>
      </c>
      <c r="F59" s="67">
        <f t="shared" si="6"/>
        <v>221446015</v>
      </c>
      <c r="G59" s="67">
        <f t="shared" si="6"/>
        <v>34717215</v>
      </c>
      <c r="H59" s="67">
        <f t="shared" si="6"/>
        <v>30616709</v>
      </c>
      <c r="I59" s="67">
        <f t="shared" si="6"/>
        <v>41001122</v>
      </c>
      <c r="J59" s="67">
        <f t="shared" si="6"/>
        <v>106335046</v>
      </c>
      <c r="K59" s="67">
        <f t="shared" si="6"/>
        <v>25051880</v>
      </c>
      <c r="L59" s="67">
        <f t="shared" si="6"/>
        <v>24541464</v>
      </c>
      <c r="M59" s="67">
        <f t="shared" si="6"/>
        <v>22458546</v>
      </c>
      <c r="N59" s="67">
        <f t="shared" si="6"/>
        <v>72051890</v>
      </c>
      <c r="O59" s="67">
        <f t="shared" si="6"/>
        <v>25455295</v>
      </c>
      <c r="P59" s="67">
        <f t="shared" si="6"/>
        <v>299527007</v>
      </c>
      <c r="Q59" s="67">
        <f t="shared" si="6"/>
        <v>-50002485</v>
      </c>
      <c r="R59" s="67">
        <f t="shared" si="6"/>
        <v>274979817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453366753</v>
      </c>
      <c r="X59" s="67">
        <f t="shared" si="6"/>
        <v>150798498</v>
      </c>
      <c r="Y59" s="67">
        <f t="shared" si="6"/>
        <v>302568255</v>
      </c>
      <c r="Z59" s="68">
        <f>+IF(X59&lt;&gt;0,+(Y59/X59)*100,0)</f>
        <v>200.64407737005445</v>
      </c>
      <c r="AA59" s="65">
        <f>SUM(AA56:AA58)</f>
        <v>221446015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47252648</v>
      </c>
      <c r="D7" s="20"/>
      <c r="E7" s="21">
        <v>40616354</v>
      </c>
      <c r="F7" s="22">
        <v>44536430</v>
      </c>
      <c r="G7" s="22"/>
      <c r="H7" s="22">
        <v>6471120</v>
      </c>
      <c r="I7" s="22">
        <v>5080317</v>
      </c>
      <c r="J7" s="22">
        <v>11551437</v>
      </c>
      <c r="K7" s="22">
        <v>3490739</v>
      </c>
      <c r="L7" s="22">
        <v>3512276</v>
      </c>
      <c r="M7" s="22">
        <v>3197977</v>
      </c>
      <c r="N7" s="22">
        <v>10200992</v>
      </c>
      <c r="O7" s="22">
        <v>4227156</v>
      </c>
      <c r="P7" s="22">
        <v>4235145</v>
      </c>
      <c r="Q7" s="22">
        <v>3568625</v>
      </c>
      <c r="R7" s="22">
        <v>12030926</v>
      </c>
      <c r="S7" s="22"/>
      <c r="T7" s="22"/>
      <c r="U7" s="22"/>
      <c r="V7" s="22"/>
      <c r="W7" s="22">
        <v>33783355</v>
      </c>
      <c r="X7" s="22">
        <v>32030303</v>
      </c>
      <c r="Y7" s="22">
        <v>1753052</v>
      </c>
      <c r="Z7" s="23">
        <v>5.4731046409395505</v>
      </c>
      <c r="AA7" s="20">
        <v>44536430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25284115</v>
      </c>
      <c r="D13" s="20"/>
      <c r="E13" s="21"/>
      <c r="F13" s="22"/>
      <c r="G13" s="22"/>
      <c r="H13" s="22">
        <v>2737888</v>
      </c>
      <c r="I13" s="22">
        <v>4355490</v>
      </c>
      <c r="J13" s="22">
        <v>7093378</v>
      </c>
      <c r="K13" s="22">
        <v>2742663</v>
      </c>
      <c r="L13" s="22">
        <v>2820530</v>
      </c>
      <c r="M13" s="22">
        <v>2858027</v>
      </c>
      <c r="N13" s="22">
        <v>8421220</v>
      </c>
      <c r="O13" s="22">
        <v>2881301</v>
      </c>
      <c r="P13" s="22">
        <v>2907469</v>
      </c>
      <c r="Q13" s="22">
        <v>2935522</v>
      </c>
      <c r="R13" s="22">
        <v>8724292</v>
      </c>
      <c r="S13" s="22"/>
      <c r="T13" s="22"/>
      <c r="U13" s="22"/>
      <c r="V13" s="22"/>
      <c r="W13" s="22">
        <v>24238890</v>
      </c>
      <c r="X13" s="22"/>
      <c r="Y13" s="22">
        <v>24238890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72536763</v>
      </c>
      <c r="D32" s="29">
        <f t="shared" ref="D32:Y32" si="0">SUM(D6:D31)</f>
        <v>0</v>
      </c>
      <c r="E32" s="30">
        <f t="shared" si="0"/>
        <v>40616354</v>
      </c>
      <c r="F32" s="31">
        <f t="shared" si="0"/>
        <v>44536430</v>
      </c>
      <c r="G32" s="31">
        <f t="shared" si="0"/>
        <v>0</v>
      </c>
      <c r="H32" s="31">
        <f t="shared" si="0"/>
        <v>9209008</v>
      </c>
      <c r="I32" s="31">
        <f t="shared" si="0"/>
        <v>9435807</v>
      </c>
      <c r="J32" s="31">
        <f t="shared" si="0"/>
        <v>18644815</v>
      </c>
      <c r="K32" s="31">
        <f t="shared" si="0"/>
        <v>6233402</v>
      </c>
      <c r="L32" s="31">
        <f t="shared" si="0"/>
        <v>6332806</v>
      </c>
      <c r="M32" s="31">
        <f t="shared" si="0"/>
        <v>6056004</v>
      </c>
      <c r="N32" s="31">
        <f t="shared" si="0"/>
        <v>18622212</v>
      </c>
      <c r="O32" s="31">
        <f t="shared" si="0"/>
        <v>7108457</v>
      </c>
      <c r="P32" s="31">
        <f t="shared" si="0"/>
        <v>7142614</v>
      </c>
      <c r="Q32" s="31">
        <f t="shared" si="0"/>
        <v>6504147</v>
      </c>
      <c r="R32" s="31">
        <f t="shared" si="0"/>
        <v>20755218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58022245</v>
      </c>
      <c r="X32" s="31">
        <f t="shared" si="0"/>
        <v>32030303</v>
      </c>
      <c r="Y32" s="31">
        <f t="shared" si="0"/>
        <v>25991942</v>
      </c>
      <c r="Z32" s="32">
        <f>+IF(X32&lt;&gt;0,+(Y32/X32)*100,0)</f>
        <v>81.147974154350024</v>
      </c>
      <c r="AA32" s="29">
        <f>SUM(AA6:AA31)</f>
        <v>44536430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11837480</v>
      </c>
      <c r="D34" s="20"/>
      <c r="E34" s="21">
        <v>13135927</v>
      </c>
      <c r="F34" s="22">
        <v>12664268</v>
      </c>
      <c r="G34" s="22"/>
      <c r="H34" s="22">
        <v>1110872</v>
      </c>
      <c r="I34" s="22">
        <v>987003</v>
      </c>
      <c r="J34" s="22">
        <v>2097875</v>
      </c>
      <c r="K34" s="22">
        <v>949466</v>
      </c>
      <c r="L34" s="22">
        <v>2059121</v>
      </c>
      <c r="M34" s="22">
        <v>1048285</v>
      </c>
      <c r="N34" s="22">
        <v>4056872</v>
      </c>
      <c r="O34" s="22">
        <v>99770</v>
      </c>
      <c r="P34" s="22">
        <v>1048552</v>
      </c>
      <c r="Q34" s="22">
        <v>1066532</v>
      </c>
      <c r="R34" s="22">
        <v>2214854</v>
      </c>
      <c r="S34" s="22"/>
      <c r="T34" s="22"/>
      <c r="U34" s="22"/>
      <c r="V34" s="22"/>
      <c r="W34" s="22">
        <v>8369601</v>
      </c>
      <c r="X34" s="22">
        <v>9663278</v>
      </c>
      <c r="Y34" s="22">
        <v>-1293677</v>
      </c>
      <c r="Z34" s="23">
        <v>-13.38755854897272</v>
      </c>
      <c r="AA34" s="20">
        <v>12664268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7566376</v>
      </c>
      <c r="D37" s="20"/>
      <c r="E37" s="21">
        <v>15268236</v>
      </c>
      <c r="F37" s="22">
        <v>15268236</v>
      </c>
      <c r="G37" s="22"/>
      <c r="H37" s="22">
        <v>446370</v>
      </c>
      <c r="I37" s="22">
        <v>414615</v>
      </c>
      <c r="J37" s="22">
        <v>860985</v>
      </c>
      <c r="K37" s="22">
        <v>398041</v>
      </c>
      <c r="L37" s="22">
        <v>792122</v>
      </c>
      <c r="M37" s="22">
        <v>364558</v>
      </c>
      <c r="N37" s="22">
        <v>1554721</v>
      </c>
      <c r="O37" s="22">
        <v>62903</v>
      </c>
      <c r="P37" s="22">
        <v>1866940</v>
      </c>
      <c r="Q37" s="22">
        <v>681731</v>
      </c>
      <c r="R37" s="22">
        <v>2611574</v>
      </c>
      <c r="S37" s="22"/>
      <c r="T37" s="22"/>
      <c r="U37" s="22"/>
      <c r="V37" s="22"/>
      <c r="W37" s="22">
        <v>5027280</v>
      </c>
      <c r="X37" s="22">
        <v>11451186</v>
      </c>
      <c r="Y37" s="22">
        <v>-6423906</v>
      </c>
      <c r="Z37" s="23">
        <v>-56.098171840017272</v>
      </c>
      <c r="AA37" s="20">
        <v>15268236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2496161</v>
      </c>
      <c r="D41" s="20"/>
      <c r="E41" s="21">
        <v>5814520</v>
      </c>
      <c r="F41" s="22">
        <v>5814520</v>
      </c>
      <c r="G41" s="22"/>
      <c r="H41" s="22">
        <v>19155</v>
      </c>
      <c r="I41" s="22">
        <v>15075</v>
      </c>
      <c r="J41" s="22">
        <v>34230</v>
      </c>
      <c r="K41" s="22"/>
      <c r="L41" s="22"/>
      <c r="M41" s="22">
        <v>758333</v>
      </c>
      <c r="N41" s="22">
        <v>758333</v>
      </c>
      <c r="O41" s="22">
        <v>401519</v>
      </c>
      <c r="P41" s="22">
        <v>6690</v>
      </c>
      <c r="Q41" s="22">
        <v>664783</v>
      </c>
      <c r="R41" s="22">
        <v>1072992</v>
      </c>
      <c r="S41" s="22"/>
      <c r="T41" s="22"/>
      <c r="U41" s="22"/>
      <c r="V41" s="22"/>
      <c r="W41" s="22">
        <v>1865555</v>
      </c>
      <c r="X41" s="22">
        <v>4360887</v>
      </c>
      <c r="Y41" s="22">
        <v>-2495332</v>
      </c>
      <c r="Z41" s="23">
        <v>-57.22074431187967</v>
      </c>
      <c r="AA41" s="20">
        <v>5814520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1509091</v>
      </c>
      <c r="D43" s="20"/>
      <c r="E43" s="21"/>
      <c r="F43" s="22">
        <v>1000000</v>
      </c>
      <c r="G43" s="22"/>
      <c r="H43" s="22"/>
      <c r="I43" s="22">
        <v>73556</v>
      </c>
      <c r="J43" s="22">
        <v>73556</v>
      </c>
      <c r="K43" s="22">
        <v>238131</v>
      </c>
      <c r="L43" s="22">
        <v>28686</v>
      </c>
      <c r="M43" s="22">
        <v>79457</v>
      </c>
      <c r="N43" s="22">
        <v>346274</v>
      </c>
      <c r="O43" s="22">
        <v>51563</v>
      </c>
      <c r="P43" s="22">
        <v>73080</v>
      </c>
      <c r="Q43" s="22">
        <v>14433</v>
      </c>
      <c r="R43" s="22">
        <v>139076</v>
      </c>
      <c r="S43" s="22"/>
      <c r="T43" s="22"/>
      <c r="U43" s="22"/>
      <c r="V43" s="22"/>
      <c r="W43" s="22">
        <v>558906</v>
      </c>
      <c r="X43" s="22">
        <v>400000</v>
      </c>
      <c r="Y43" s="22">
        <v>158906</v>
      </c>
      <c r="Z43" s="23">
        <v>39.726500000000001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142563</v>
      </c>
      <c r="D44" s="20"/>
      <c r="E44" s="21">
        <v>304543</v>
      </c>
      <c r="F44" s="22">
        <v>304543</v>
      </c>
      <c r="G44" s="22"/>
      <c r="H44" s="22">
        <v>9500</v>
      </c>
      <c r="I44" s="22">
        <v>17016</v>
      </c>
      <c r="J44" s="22">
        <v>26516</v>
      </c>
      <c r="K44" s="22">
        <v>7807</v>
      </c>
      <c r="L44" s="22">
        <v>17353</v>
      </c>
      <c r="M44" s="22">
        <v>8793</v>
      </c>
      <c r="N44" s="22">
        <v>33953</v>
      </c>
      <c r="O44" s="22">
        <v>14066</v>
      </c>
      <c r="P44" s="22">
        <v>10126</v>
      </c>
      <c r="Q44" s="22">
        <v>21898</v>
      </c>
      <c r="R44" s="22">
        <v>46090</v>
      </c>
      <c r="S44" s="22"/>
      <c r="T44" s="22"/>
      <c r="U44" s="22"/>
      <c r="V44" s="22"/>
      <c r="W44" s="22">
        <v>106559</v>
      </c>
      <c r="X44" s="22">
        <v>228411</v>
      </c>
      <c r="Y44" s="22">
        <v>-121852</v>
      </c>
      <c r="Z44" s="23">
        <v>-53.347693412313767</v>
      </c>
      <c r="AA44" s="20">
        <v>304543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375003</v>
      </c>
      <c r="Y46" s="22">
        <v>-375003</v>
      </c>
      <c r="Z46" s="23">
        <v>-100</v>
      </c>
      <c r="AA46" s="20">
        <v>500000</v>
      </c>
    </row>
    <row r="47" spans="1:27" x14ac:dyDescent="0.25">
      <c r="A47" s="37" t="s">
        <v>72</v>
      </c>
      <c r="B47" s="28" t="s">
        <v>32</v>
      </c>
      <c r="C47" s="29">
        <f>SUM(C34:C46)</f>
        <v>23551671</v>
      </c>
      <c r="D47" s="29">
        <f t="shared" ref="D47:Y47" si="1">SUM(D34:D46)</f>
        <v>0</v>
      </c>
      <c r="E47" s="30">
        <f t="shared" si="1"/>
        <v>35023226</v>
      </c>
      <c r="F47" s="31">
        <f t="shared" si="1"/>
        <v>35551567</v>
      </c>
      <c r="G47" s="31">
        <f t="shared" si="1"/>
        <v>0</v>
      </c>
      <c r="H47" s="31">
        <f t="shared" si="1"/>
        <v>1585897</v>
      </c>
      <c r="I47" s="31">
        <f t="shared" si="1"/>
        <v>1507265</v>
      </c>
      <c r="J47" s="31">
        <f t="shared" si="1"/>
        <v>3093162</v>
      </c>
      <c r="K47" s="31">
        <f t="shared" si="1"/>
        <v>1593445</v>
      </c>
      <c r="L47" s="31">
        <f t="shared" si="1"/>
        <v>2897282</v>
      </c>
      <c r="M47" s="31">
        <f t="shared" si="1"/>
        <v>2259426</v>
      </c>
      <c r="N47" s="31">
        <f t="shared" si="1"/>
        <v>6750153</v>
      </c>
      <c r="O47" s="31">
        <f t="shared" si="1"/>
        <v>629821</v>
      </c>
      <c r="P47" s="31">
        <f t="shared" si="1"/>
        <v>3005388</v>
      </c>
      <c r="Q47" s="31">
        <f t="shared" si="1"/>
        <v>2449377</v>
      </c>
      <c r="R47" s="31">
        <f t="shared" si="1"/>
        <v>6084586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15927901</v>
      </c>
      <c r="X47" s="31">
        <f t="shared" si="1"/>
        <v>26478765</v>
      </c>
      <c r="Y47" s="31">
        <f t="shared" si="1"/>
        <v>-10550864</v>
      </c>
      <c r="Z47" s="32">
        <f>+IF(X47&lt;&gt;0,+(Y47/X47)*100,0)</f>
        <v>-39.846510968317446</v>
      </c>
      <c r="AA47" s="29">
        <f>SUM(AA34:AA46)</f>
        <v>35551567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48985092</v>
      </c>
      <c r="D48" s="39">
        <f t="shared" si="2"/>
        <v>0</v>
      </c>
      <c r="E48" s="40">
        <f t="shared" si="2"/>
        <v>5593128</v>
      </c>
      <c r="F48" s="41">
        <f t="shared" si="2"/>
        <v>8984863</v>
      </c>
      <c r="G48" s="41">
        <f t="shared" si="2"/>
        <v>0</v>
      </c>
      <c r="H48" s="41">
        <f t="shared" si="2"/>
        <v>7623111</v>
      </c>
      <c r="I48" s="41">
        <f t="shared" si="2"/>
        <v>7928542</v>
      </c>
      <c r="J48" s="41">
        <f t="shared" si="2"/>
        <v>15551653</v>
      </c>
      <c r="K48" s="41">
        <f t="shared" si="2"/>
        <v>4639957</v>
      </c>
      <c r="L48" s="41">
        <f t="shared" si="2"/>
        <v>3435524</v>
      </c>
      <c r="M48" s="41">
        <f t="shared" si="2"/>
        <v>3796578</v>
      </c>
      <c r="N48" s="41">
        <f t="shared" si="2"/>
        <v>11872059</v>
      </c>
      <c r="O48" s="41">
        <f t="shared" si="2"/>
        <v>6478636</v>
      </c>
      <c r="P48" s="41">
        <f t="shared" si="2"/>
        <v>4137226</v>
      </c>
      <c r="Q48" s="41">
        <f t="shared" si="2"/>
        <v>4054770</v>
      </c>
      <c r="R48" s="41">
        <f t="shared" si="2"/>
        <v>14670632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42094344</v>
      </c>
      <c r="X48" s="41">
        <f t="shared" si="2"/>
        <v>5551538</v>
      </c>
      <c r="Y48" s="41">
        <f t="shared" si="2"/>
        <v>36542806</v>
      </c>
      <c r="Z48" s="42">
        <f>+IF(X48&lt;&gt;0,+(Y48/X48)*100,0)</f>
        <v>658.24652555742216</v>
      </c>
      <c r="AA48" s="39">
        <f>+AA32-AA47</f>
        <v>8984863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2709881</v>
      </c>
      <c r="R49" s="22">
        <v>2709881</v>
      </c>
      <c r="S49" s="22"/>
      <c r="T49" s="22"/>
      <c r="U49" s="22"/>
      <c r="V49" s="22"/>
      <c r="W49" s="22">
        <v>2709881</v>
      </c>
      <c r="X49" s="22"/>
      <c r="Y49" s="22">
        <v>2709881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48985092</v>
      </c>
      <c r="D51" s="48">
        <f t="shared" si="3"/>
        <v>0</v>
      </c>
      <c r="E51" s="49">
        <f t="shared" si="3"/>
        <v>5593128</v>
      </c>
      <c r="F51" s="50">
        <f t="shared" si="3"/>
        <v>8984863</v>
      </c>
      <c r="G51" s="50">
        <f t="shared" si="3"/>
        <v>0</v>
      </c>
      <c r="H51" s="50">
        <f t="shared" si="3"/>
        <v>7623111</v>
      </c>
      <c r="I51" s="50">
        <f t="shared" si="3"/>
        <v>7928542</v>
      </c>
      <c r="J51" s="50">
        <f t="shared" si="3"/>
        <v>15551653</v>
      </c>
      <c r="K51" s="50">
        <f t="shared" si="3"/>
        <v>4639957</v>
      </c>
      <c r="L51" s="50">
        <f t="shared" si="3"/>
        <v>3435524</v>
      </c>
      <c r="M51" s="50">
        <f t="shared" si="3"/>
        <v>3796578</v>
      </c>
      <c r="N51" s="50">
        <f t="shared" si="3"/>
        <v>11872059</v>
      </c>
      <c r="O51" s="50">
        <f t="shared" si="3"/>
        <v>6478636</v>
      </c>
      <c r="P51" s="50">
        <f t="shared" si="3"/>
        <v>4137226</v>
      </c>
      <c r="Q51" s="50">
        <f t="shared" si="3"/>
        <v>6764651</v>
      </c>
      <c r="R51" s="50">
        <f t="shared" si="3"/>
        <v>17380513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44804225</v>
      </c>
      <c r="X51" s="50">
        <f t="shared" si="3"/>
        <v>5551538</v>
      </c>
      <c r="Y51" s="50">
        <f t="shared" si="3"/>
        <v>39252687</v>
      </c>
      <c r="Z51" s="51">
        <f>+IF(X51&lt;&gt;0,+(Y51/X51)*100,0)</f>
        <v>707.05968328056122</v>
      </c>
      <c r="AA51" s="48">
        <f>SUM(AA48:AA50)</f>
        <v>8984863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48985092</v>
      </c>
      <c r="D53" s="54">
        <f>+D51-D52</f>
        <v>0</v>
      </c>
      <c r="E53" s="55">
        <f t="shared" si="4"/>
        <v>5593128</v>
      </c>
      <c r="F53" s="56">
        <f t="shared" si="4"/>
        <v>8984863</v>
      </c>
      <c r="G53" s="56">
        <f t="shared" si="4"/>
        <v>0</v>
      </c>
      <c r="H53" s="56">
        <f t="shared" si="4"/>
        <v>7623111</v>
      </c>
      <c r="I53" s="56">
        <f t="shared" si="4"/>
        <v>7928542</v>
      </c>
      <c r="J53" s="56">
        <f t="shared" si="4"/>
        <v>15551653</v>
      </c>
      <c r="K53" s="56">
        <f t="shared" si="4"/>
        <v>4639957</v>
      </c>
      <c r="L53" s="56">
        <f t="shared" si="4"/>
        <v>3435524</v>
      </c>
      <c r="M53" s="56">
        <f t="shared" si="4"/>
        <v>3796578</v>
      </c>
      <c r="N53" s="56">
        <f t="shared" si="4"/>
        <v>11872059</v>
      </c>
      <c r="O53" s="56">
        <f t="shared" si="4"/>
        <v>6478636</v>
      </c>
      <c r="P53" s="56">
        <f t="shared" si="4"/>
        <v>4137226</v>
      </c>
      <c r="Q53" s="56">
        <f t="shared" si="4"/>
        <v>6764651</v>
      </c>
      <c r="R53" s="56">
        <f t="shared" si="4"/>
        <v>17380513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44804225</v>
      </c>
      <c r="X53" s="56">
        <f t="shared" si="4"/>
        <v>5551538</v>
      </c>
      <c r="Y53" s="56">
        <f t="shared" si="4"/>
        <v>39252687</v>
      </c>
      <c r="Z53" s="57">
        <f>+IF(X53&lt;&gt;0,+(Y53/X53)*100,0)</f>
        <v>707.05968328056122</v>
      </c>
      <c r="AA53" s="54">
        <f>+AA51-AA52</f>
        <v>8984863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48985092</v>
      </c>
      <c r="D56" s="48">
        <f>SUM(D53:D55)</f>
        <v>0</v>
      </c>
      <c r="E56" s="49">
        <f t="shared" si="5"/>
        <v>5593128</v>
      </c>
      <c r="F56" s="50">
        <f t="shared" si="5"/>
        <v>8984863</v>
      </c>
      <c r="G56" s="50">
        <f t="shared" si="5"/>
        <v>0</v>
      </c>
      <c r="H56" s="50">
        <f t="shared" si="5"/>
        <v>7623111</v>
      </c>
      <c r="I56" s="50">
        <f t="shared" si="5"/>
        <v>7928542</v>
      </c>
      <c r="J56" s="50">
        <f t="shared" si="5"/>
        <v>15551653</v>
      </c>
      <c r="K56" s="50">
        <f t="shared" si="5"/>
        <v>4639957</v>
      </c>
      <c r="L56" s="50">
        <f t="shared" si="5"/>
        <v>3435524</v>
      </c>
      <c r="M56" s="50">
        <f t="shared" si="5"/>
        <v>3796578</v>
      </c>
      <c r="N56" s="50">
        <f t="shared" si="5"/>
        <v>11872059</v>
      </c>
      <c r="O56" s="50">
        <f t="shared" si="5"/>
        <v>6478636</v>
      </c>
      <c r="P56" s="50">
        <f t="shared" si="5"/>
        <v>4137226</v>
      </c>
      <c r="Q56" s="50">
        <f t="shared" si="5"/>
        <v>6764651</v>
      </c>
      <c r="R56" s="50">
        <f t="shared" si="5"/>
        <v>17380513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44804225</v>
      </c>
      <c r="X56" s="50">
        <f t="shared" si="5"/>
        <v>5551538</v>
      </c>
      <c r="Y56" s="50">
        <f t="shared" si="5"/>
        <v>39252687</v>
      </c>
      <c r="Z56" s="51">
        <f>+IF(X56&lt;&gt;0,+(Y56/X56)*100,0)</f>
        <v>707.05968328056122</v>
      </c>
      <c r="AA56" s="48">
        <f>SUM(AA53:AA55)</f>
        <v>8984863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48985092</v>
      </c>
      <c r="D59" s="65">
        <f>SUM(D56:D58)</f>
        <v>0</v>
      </c>
      <c r="E59" s="66">
        <f t="shared" si="6"/>
        <v>5593128</v>
      </c>
      <c r="F59" s="67">
        <f t="shared" si="6"/>
        <v>8984863</v>
      </c>
      <c r="G59" s="67">
        <f t="shared" si="6"/>
        <v>0</v>
      </c>
      <c r="H59" s="67">
        <f t="shared" si="6"/>
        <v>7623111</v>
      </c>
      <c r="I59" s="67">
        <f t="shared" si="6"/>
        <v>7928542</v>
      </c>
      <c r="J59" s="67">
        <f t="shared" si="6"/>
        <v>15551653</v>
      </c>
      <c r="K59" s="67">
        <f t="shared" si="6"/>
        <v>4639957</v>
      </c>
      <c r="L59" s="67">
        <f t="shared" si="6"/>
        <v>3435524</v>
      </c>
      <c r="M59" s="67">
        <f t="shared" si="6"/>
        <v>3796578</v>
      </c>
      <c r="N59" s="67">
        <f t="shared" si="6"/>
        <v>11872059</v>
      </c>
      <c r="O59" s="67">
        <f t="shared" si="6"/>
        <v>6478636</v>
      </c>
      <c r="P59" s="67">
        <f t="shared" si="6"/>
        <v>4137226</v>
      </c>
      <c r="Q59" s="67">
        <f t="shared" si="6"/>
        <v>6764651</v>
      </c>
      <c r="R59" s="67">
        <f t="shared" si="6"/>
        <v>17380513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44804225</v>
      </c>
      <c r="X59" s="67">
        <f t="shared" si="6"/>
        <v>5551538</v>
      </c>
      <c r="Y59" s="67">
        <f t="shared" si="6"/>
        <v>39252687</v>
      </c>
      <c r="Z59" s="68">
        <f>+IF(X59&lt;&gt;0,+(Y59/X59)*100,0)</f>
        <v>707.05968328056122</v>
      </c>
      <c r="AA59" s="65">
        <f>SUM(AA56:AA58)</f>
        <v>8984863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B6E391-4599-4817-A5B7-F28A9677C9BC}"/>
</file>

<file path=customXml/itemProps2.xml><?xml version="1.0" encoding="utf-8"?>
<ds:datastoreItem xmlns:ds="http://schemas.openxmlformats.org/officeDocument/2006/customXml" ds:itemID="{180E1FCC-E044-4A3B-98EE-FAE52F1276A1}"/>
</file>

<file path=customXml/itemProps3.xml><?xml version="1.0" encoding="utf-8"?>
<ds:datastoreItem xmlns:ds="http://schemas.openxmlformats.org/officeDocument/2006/customXml" ds:itemID="{DE3BECF1-0627-4E9F-BBC2-46BC488837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2024-05-12T19:24:27Z</dcterms:created>
  <dcterms:modified xsi:type="dcterms:W3CDTF">2024-05-12T19:25:30Z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